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Tina\Documents\SPLOŠNA SLUŽBA\Tina\JAVNA NAROČILA\JAVNA NAROČILA\JN 2025\SANITETNI MATERIAL\RD\OBJAVA NA PJN\2. OBJAVA - NEODDAN 6. SKLOP\OBJAVA PJN\"/>
    </mc:Choice>
  </mc:AlternateContent>
  <bookViews>
    <workbookView xWindow="0" yWindow="0" windowWidth="28740" windowHeight="14100"/>
  </bookViews>
  <sheets>
    <sheet name="OSTALI POTROŠNI MATERIAL" sheetId="1" r:id="rId1"/>
    <sheet name="GELI" sheetId="2"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17" i="2" l="1"/>
  <c r="M17" i="2"/>
  <c r="O16" i="2"/>
  <c r="P16" i="2" s="1"/>
  <c r="M16" i="2"/>
  <c r="O15" i="2"/>
  <c r="P15" i="2" s="1"/>
  <c r="M15" i="2"/>
  <c r="O14" i="2"/>
  <c r="P14" i="2" s="1"/>
  <c r="M14" i="2"/>
  <c r="O13" i="2"/>
  <c r="P13" i="2" s="1"/>
  <c r="M13" i="2"/>
  <c r="O12" i="2"/>
  <c r="P12" i="2" s="1"/>
  <c r="M12" i="2"/>
  <c r="O11" i="2"/>
  <c r="P11" i="2" s="1"/>
  <c r="M11" i="2"/>
  <c r="L113" i="1" l="1"/>
  <c r="M113" i="1"/>
  <c r="L101" i="1" l="1"/>
  <c r="M101" i="1"/>
  <c r="L69" i="1"/>
  <c r="I69" i="1"/>
  <c r="M69" i="1" s="1"/>
  <c r="L83" i="1"/>
  <c r="L31" i="1"/>
  <c r="L30" i="1"/>
  <c r="L29" i="1"/>
  <c r="I29" i="1"/>
  <c r="M29" i="1" s="1"/>
  <c r="L28" i="1"/>
  <c r="I28" i="1"/>
  <c r="M28" i="1" s="1"/>
  <c r="M120" i="1"/>
  <c r="L120" i="1"/>
  <c r="M119" i="1"/>
  <c r="L119" i="1"/>
  <c r="L118" i="1"/>
  <c r="I118" i="1"/>
  <c r="M118" i="1" s="1"/>
  <c r="M117" i="1"/>
  <c r="L117" i="1"/>
  <c r="L116" i="1"/>
  <c r="I116" i="1"/>
  <c r="M116" i="1" s="1"/>
  <c r="L115" i="1"/>
  <c r="I115" i="1"/>
  <c r="M115" i="1" s="1"/>
  <c r="M114" i="1"/>
  <c r="L114" i="1"/>
  <c r="M112" i="1"/>
  <c r="L112" i="1"/>
  <c r="M111" i="1"/>
  <c r="L111" i="1"/>
  <c r="M110" i="1"/>
  <c r="L110" i="1"/>
  <c r="M109" i="1"/>
  <c r="L109" i="1"/>
  <c r="M108" i="1"/>
  <c r="L108" i="1"/>
  <c r="M107" i="1"/>
  <c r="L107" i="1"/>
  <c r="M106" i="1"/>
  <c r="L106" i="1"/>
  <c r="M105" i="1"/>
  <c r="L105" i="1"/>
  <c r="M104" i="1"/>
  <c r="L104" i="1"/>
  <c r="M103" i="1"/>
  <c r="L103" i="1"/>
  <c r="M102" i="1"/>
  <c r="L102" i="1"/>
  <c r="M100" i="1"/>
  <c r="L100" i="1"/>
  <c r="M99" i="1"/>
  <c r="L99" i="1"/>
  <c r="M98" i="1"/>
  <c r="L98" i="1"/>
  <c r="L97" i="1"/>
  <c r="I97" i="1"/>
  <c r="M97" i="1" s="1"/>
  <c r="M96" i="1"/>
  <c r="L96" i="1"/>
  <c r="M95" i="1"/>
  <c r="L95" i="1"/>
  <c r="M94" i="1"/>
  <c r="L94" i="1"/>
  <c r="M93" i="1"/>
  <c r="L93" i="1"/>
  <c r="M92" i="1"/>
  <c r="L92" i="1"/>
  <c r="L91" i="1"/>
  <c r="I91" i="1"/>
  <c r="M91" i="1" s="1"/>
  <c r="L85" i="1"/>
  <c r="L84" i="1"/>
  <c r="L82" i="1"/>
  <c r="I82" i="1"/>
  <c r="M82" i="1" s="1"/>
  <c r="L81" i="1"/>
  <c r="I81" i="1"/>
  <c r="M81" i="1" s="1"/>
  <c r="L80" i="1"/>
  <c r="I80" i="1"/>
  <c r="M80" i="1" s="1"/>
  <c r="L79" i="1"/>
  <c r="I79" i="1"/>
  <c r="M79" i="1" s="1"/>
  <c r="L78" i="1"/>
  <c r="I78" i="1"/>
  <c r="M78" i="1" s="1"/>
  <c r="L77" i="1"/>
  <c r="I77" i="1"/>
  <c r="M77" i="1" s="1"/>
  <c r="L76" i="1"/>
  <c r="I76" i="1"/>
  <c r="M76" i="1" s="1"/>
  <c r="L75" i="1"/>
  <c r="I75" i="1"/>
  <c r="M75" i="1" s="1"/>
  <c r="L74" i="1"/>
  <c r="I74" i="1"/>
  <c r="M74" i="1" s="1"/>
  <c r="L73" i="1"/>
  <c r="I73" i="1"/>
  <c r="M73" i="1" s="1"/>
  <c r="L72" i="1"/>
  <c r="I72" i="1"/>
  <c r="M72" i="1" s="1"/>
  <c r="L71" i="1"/>
  <c r="I71" i="1"/>
  <c r="M71" i="1" s="1"/>
  <c r="L70" i="1"/>
  <c r="I70" i="1"/>
  <c r="M70" i="1" s="1"/>
  <c r="L68" i="1"/>
  <c r="I68" i="1"/>
  <c r="M68" i="1" s="1"/>
  <c r="L67" i="1"/>
  <c r="I67" i="1"/>
  <c r="M67" i="1" s="1"/>
  <c r="L66" i="1"/>
  <c r="I66" i="1"/>
  <c r="M66" i="1" s="1"/>
  <c r="L65" i="1"/>
  <c r="I65" i="1"/>
  <c r="M65" i="1" s="1"/>
  <c r="L64" i="1"/>
  <c r="I64" i="1"/>
  <c r="M64" i="1" s="1"/>
  <c r="L63" i="1"/>
  <c r="I63" i="1"/>
  <c r="M63" i="1" s="1"/>
  <c r="L62" i="1"/>
  <c r="I62" i="1"/>
  <c r="M62" i="1" s="1"/>
  <c r="L61" i="1"/>
  <c r="I61" i="1"/>
  <c r="M61" i="1" s="1"/>
  <c r="L60" i="1"/>
  <c r="I60" i="1"/>
  <c r="M60" i="1" s="1"/>
  <c r="L59" i="1"/>
  <c r="I59" i="1"/>
  <c r="M59" i="1" s="1"/>
  <c r="L58" i="1"/>
  <c r="I58" i="1"/>
  <c r="M58" i="1" s="1"/>
  <c r="L57" i="1"/>
  <c r="I57" i="1"/>
  <c r="M57" i="1" s="1"/>
  <c r="L56" i="1"/>
  <c r="I56" i="1"/>
  <c r="M56" i="1" s="1"/>
  <c r="L55" i="1"/>
  <c r="I55" i="1"/>
  <c r="M55" i="1" s="1"/>
  <c r="L54" i="1"/>
  <c r="I54" i="1"/>
  <c r="M54" i="1" s="1"/>
  <c r="L53" i="1"/>
  <c r="I53" i="1"/>
  <c r="M53" i="1" s="1"/>
  <c r="L52" i="1"/>
  <c r="I52" i="1"/>
  <c r="M52" i="1" s="1"/>
  <c r="L51" i="1"/>
  <c r="I51" i="1"/>
  <c r="M51" i="1" s="1"/>
  <c r="L50" i="1"/>
  <c r="I50" i="1"/>
  <c r="M50" i="1" s="1"/>
  <c r="L49" i="1"/>
  <c r="I49" i="1"/>
  <c r="M49" i="1" s="1"/>
  <c r="L48" i="1"/>
  <c r="I48" i="1"/>
  <c r="M48" i="1" s="1"/>
  <c r="L47" i="1"/>
  <c r="I47" i="1"/>
  <c r="M47" i="1" s="1"/>
  <c r="L46" i="1"/>
  <c r="I46" i="1"/>
  <c r="M46" i="1" s="1"/>
  <c r="L45" i="1"/>
  <c r="L44" i="1"/>
  <c r="I44" i="1"/>
  <c r="M44" i="1" s="1"/>
  <c r="L43" i="1"/>
  <c r="I43" i="1"/>
  <c r="M43" i="1" s="1"/>
  <c r="L42" i="1"/>
  <c r="I42" i="1"/>
  <c r="M42" i="1" s="1"/>
  <c r="L41" i="1"/>
  <c r="I41" i="1"/>
  <c r="M41" i="1" s="1"/>
  <c r="L40" i="1"/>
  <c r="I40" i="1"/>
  <c r="M40" i="1" s="1"/>
  <c r="L39" i="1"/>
  <c r="I39" i="1"/>
  <c r="M39" i="1" s="1"/>
  <c r="L38" i="1"/>
  <c r="I38" i="1"/>
  <c r="M38" i="1" s="1"/>
  <c r="L37" i="1"/>
  <c r="I37" i="1"/>
  <c r="M37" i="1" s="1"/>
  <c r="L36" i="1"/>
  <c r="I36" i="1"/>
  <c r="M36" i="1" s="1"/>
  <c r="L35" i="1"/>
  <c r="I35" i="1"/>
  <c r="M35" i="1" s="1"/>
  <c r="L34" i="1"/>
  <c r="I34" i="1"/>
  <c r="M34" i="1" s="1"/>
  <c r="L33" i="1"/>
  <c r="I33" i="1"/>
  <c r="M33" i="1" s="1"/>
  <c r="L32" i="1"/>
  <c r="I32" i="1"/>
  <c r="M32" i="1" s="1"/>
  <c r="L27" i="1"/>
  <c r="I27" i="1"/>
  <c r="M27" i="1" s="1"/>
  <c r="L26" i="1"/>
  <c r="I26" i="1"/>
  <c r="M26" i="1" s="1"/>
  <c r="L25" i="1"/>
  <c r="I25" i="1"/>
  <c r="M25" i="1" s="1"/>
  <c r="L24" i="1"/>
  <c r="I24" i="1"/>
  <c r="M24" i="1" s="1"/>
  <c r="L23" i="1"/>
  <c r="I23" i="1"/>
  <c r="M23" i="1" s="1"/>
  <c r="L22" i="1"/>
  <c r="I22" i="1"/>
  <c r="M22" i="1" s="1"/>
  <c r="L21" i="1"/>
  <c r="I21" i="1"/>
  <c r="M21" i="1" s="1"/>
  <c r="L20" i="1"/>
  <c r="I20" i="1"/>
  <c r="M20" i="1" s="1"/>
  <c r="L19" i="1"/>
  <c r="I19" i="1"/>
  <c r="M19" i="1" s="1"/>
  <c r="L18" i="1"/>
  <c r="I18" i="1"/>
  <c r="M18" i="1" s="1"/>
  <c r="L17" i="1"/>
  <c r="I17" i="1"/>
  <c r="M17" i="1" s="1"/>
  <c r="L16" i="1"/>
  <c r="I16" i="1"/>
  <c r="M16" i="1" s="1"/>
  <c r="L15" i="1"/>
  <c r="I15" i="1"/>
  <c r="M15" i="1" s="1"/>
  <c r="L14" i="1"/>
  <c r="I14" i="1"/>
  <c r="M14" i="1" s="1"/>
  <c r="L13" i="1"/>
  <c r="I13" i="1"/>
  <c r="M13" i="1" s="1"/>
  <c r="L12" i="1"/>
  <c r="I12" i="1"/>
  <c r="M12" i="1" s="1"/>
  <c r="L11" i="1"/>
  <c r="I11" i="1"/>
  <c r="M11" i="1" s="1"/>
  <c r="L121" i="1" l="1"/>
  <c r="M121" i="1" l="1"/>
</calcChain>
</file>

<file path=xl/sharedStrings.xml><?xml version="1.0" encoding="utf-8"?>
<sst xmlns="http://schemas.openxmlformats.org/spreadsheetml/2006/main" count="478" uniqueCount="259">
  <si>
    <t xml:space="preserve">Datum: </t>
  </si>
  <si>
    <t xml:space="preserve">Ponudnik: </t>
  </si>
  <si>
    <t>PREDRAČUN ZA BLAGO</t>
  </si>
  <si>
    <t xml:space="preserve">ŠT. </t>
  </si>
  <si>
    <t>Zap.št.</t>
  </si>
  <si>
    <t>Izdelek</t>
  </si>
  <si>
    <t>Naziv ponujenega artikla</t>
  </si>
  <si>
    <t>Naziv proizvajalca</t>
  </si>
  <si>
    <t>Kataloška številka</t>
  </si>
  <si>
    <t>Enota mere (EM)</t>
  </si>
  <si>
    <t>% DDV</t>
  </si>
  <si>
    <t>Cena na EM brez DDV</t>
  </si>
  <si>
    <t>Cena za EM z DDV</t>
  </si>
  <si>
    <t>Okvirna količina za celotno obdobje veljavnosti okvirnih sporazumov</t>
  </si>
  <si>
    <t>Vrednost brez DDV</t>
  </si>
  <si>
    <t>Vrednost z DDV</t>
  </si>
  <si>
    <t>Cena/kos oz. osnovno mersko enoto</t>
  </si>
  <si>
    <t>Stopnja DDV</t>
  </si>
  <si>
    <t>1.</t>
  </si>
  <si>
    <t>PVC STEKLENICA ZA URIN S POKROVOM, MOŠKA</t>
  </si>
  <si>
    <t>kos</t>
  </si>
  <si>
    <t>2.</t>
  </si>
  <si>
    <t>POSTELNI NOSILEC ZA PVC STEKLENICO OPISANO POD ŠT.1, ŠTIRIROGA INOX MATERIAL</t>
  </si>
  <si>
    <t>3.</t>
  </si>
  <si>
    <t xml:space="preserve">NOČNA POSODA LOPATA R.F. S POKROVOM </t>
  </si>
  <si>
    <t>4.</t>
  </si>
  <si>
    <t>LEDVIČKA IZ POLIPROPILENA ZA ENKRATNO UPORABO, VOLUMEN 700 ML - trši material</t>
  </si>
  <si>
    <t>5.</t>
  </si>
  <si>
    <t>LOMILEC TABLET Z ENIM PRITISKOM</t>
  </si>
  <si>
    <t>6.</t>
  </si>
  <si>
    <t>7.</t>
  </si>
  <si>
    <t>8.</t>
  </si>
  <si>
    <t>PVC POSODICA ZA ZOBNE PROTEZE okrogla</t>
  </si>
  <si>
    <t>9.</t>
  </si>
  <si>
    <t>VRČ IZ POLIPROPILENA 3L z skalo</t>
  </si>
  <si>
    <t>10.</t>
  </si>
  <si>
    <t>FOTOBANJICA PLEKSI ALI POLIPROPILEN, OKVIRNIH DIMENZIJ: 180 X 240 X 50 X 3MM, RAVNO DNO</t>
  </si>
  <si>
    <t>11.</t>
  </si>
  <si>
    <t>FOTOBANJICA PLEKSI ALI POLIPROPILEN, OKVIRNIH DIMENZIJ: 300 X 400 X 45 X 3MM, RAVNO DNO</t>
  </si>
  <si>
    <t>12.</t>
  </si>
  <si>
    <t>FOTOBANJICA PLEKSI ALI POLIPROPILEN, OKVIRNIH DIMENZIJ: 400 X 500 X 90 X 3MM ALI 400 X 500 X 140 MM, RAVNO DNO</t>
  </si>
  <si>
    <t>13.</t>
  </si>
  <si>
    <t>14.</t>
  </si>
  <si>
    <t>VREČKA Z GELOM VROČE-HLADNO, DIMENZIJE 10 X 10 CM</t>
  </si>
  <si>
    <t>15.</t>
  </si>
  <si>
    <t>VREČKA Z GELOM VROČE-HLADNO, DIMENZIJE 10 X 27 CM</t>
  </si>
  <si>
    <t>16.</t>
  </si>
  <si>
    <t>17.</t>
  </si>
  <si>
    <t>18.</t>
  </si>
  <si>
    <t>PREDPASNIK PE ZA ENKRATNO UPORABO, 80X125 CM, PAKIRAN POSAMEZNO, BELE BARVE, odstopanje v dimenziji +/- 2cm ali dimenzija 80x120cm</t>
  </si>
  <si>
    <t>19.</t>
  </si>
  <si>
    <t>PREDPASNIK PE ZA ENKRATNO UPORABO, 80X125 CM, PAKIRAN PO a100</t>
  </si>
  <si>
    <t>20.</t>
  </si>
  <si>
    <t>LOPATICA ZA JEZIK, LESENA, GLADKO BRUŠENA, DIM. 150X20MM, NESTERILNA</t>
  </si>
  <si>
    <t>21.</t>
  </si>
  <si>
    <t>LOPATICA ZA JEZIK, LESENA, GLADKO BRUŠENA, DIM. 150X20MM, STERILNA PAKIRANO POSAMEZNO</t>
  </si>
  <si>
    <t>22.</t>
  </si>
  <si>
    <t>DOZATOR ZA RAZDELJEVANJE ZDRAVIL, PLASTIČEN, S POKROVOM IN SEDMIMI PREDALČKI Z NAPISI DNI V TEDNU (PONEDELJEK - NEDELJA), VSAK PREDALČEK SE ODPIRA SAMOSTOJNO, POSEBEJ</t>
  </si>
  <si>
    <t>23.</t>
  </si>
  <si>
    <t>24.</t>
  </si>
  <si>
    <t>TRIKOTNE GOBICE ZA USTNO NEGO (NESTERILNE) SREDNJE VELIKOSTI, PRITRJENE Z MEDICINSKIM LEPILOM NA LESENI PALČKI</t>
  </si>
  <si>
    <t>25.</t>
  </si>
  <si>
    <t>ESMARCH TRAK, ELASTIČNI OBJEMALEC, LABORATORIJSKI , Z MOŽNOSTJO RAZKUŽEVANJA</t>
  </si>
  <si>
    <t>26.</t>
  </si>
  <si>
    <t>MASKA KIRURŠKA Z ELASTIKO ZELENE ALI MODRE BARVE, TROSLOJNA, LATEX FREE, 98,9 % SPOSOBNOST FILTRACIJE</t>
  </si>
  <si>
    <t>27.</t>
  </si>
  <si>
    <t>ZAŠČITNI PLAŠČ VELIKOST M in L GOSTOTA  30g/m"</t>
  </si>
  <si>
    <t>28.</t>
  </si>
  <si>
    <t>TERMOMETER ŽEPNI BREZSTIČNI VELIKOST  SVINČNIKA, ANALOGNI NAVADNI TELESNI TERMOMETER BREZ Hg</t>
  </si>
  <si>
    <t>29.</t>
  </si>
  <si>
    <t xml:space="preserve">GEL ZA ULTRAZVOK 1000ml </t>
  </si>
  <si>
    <t>l</t>
  </si>
  <si>
    <t>30.</t>
  </si>
  <si>
    <t xml:space="preserve">GEL ZA ULTRAZVOK 500 ml </t>
  </si>
  <si>
    <t>31.</t>
  </si>
  <si>
    <t xml:space="preserve">GEL ZA ULTRAZVOK 260 ml </t>
  </si>
  <si>
    <t>32.</t>
  </si>
  <si>
    <t>SAMOLEPILNA VREČKA (papir - folija) ZA PARNO STERILIZACIJO 9x23 cm, odstopanje v dimenziji +/- 2cm</t>
  </si>
  <si>
    <t>33.</t>
  </si>
  <si>
    <t>SAMOLEPILNA VREČKA (papir - folija) ZA PARNO STERILIZACIJO 14x25 cm, odstopanje v dimenziji +/- 2cm</t>
  </si>
  <si>
    <t>34.</t>
  </si>
  <si>
    <t>SAMOLEPILNA VREČKA (papir - folija) ZA PARNO STERILIZACIJO 19x33 cm, odstopanje v dimenziji +/- 2cm</t>
  </si>
  <si>
    <t>35.</t>
  </si>
  <si>
    <t>ZBIRNA VREČKA ZA BRUHANJE S PLASTIČNEM OBROČEM</t>
  </si>
  <si>
    <t>36.</t>
  </si>
  <si>
    <t>LEDVIČKA IZ KARTONA ZA ENKRATNO UPORABO</t>
  </si>
  <si>
    <t>37.</t>
  </si>
  <si>
    <t>MINI KLISTIR ZA TAKOJŠNO UPORABO, VELIKOST 120 ML. UPORABA: REKTALNA KONSTIPACIJA. PRIPRAVE ZA PROKTOSKOPIJO. PRAZNJENJE ČREVESJA PRED OPERACIJAMI, PORODOM IN GINEKOLOŠKIMI POSEGI. 120 ML RAZTOPINA MORA VSEBOVATI: NATRIJEV DIHIDROGEN FOSFAT 2H2O 14,8 G, NATRIJEV HIDROGEN FOSFAT 12H2O 2,82 G, METILESTER P-HIDROKSIBENZOJSKE KISLINE 0,12 G, PROPILESTER P-HIDROKSIBENZOJSKE KISLINE 0,012 G. (ENAKOVREDNO CLYSSIE)</t>
  </si>
  <si>
    <t>38.</t>
  </si>
  <si>
    <t xml:space="preserve">lepilni trak za nos in fiksacijo - velikost L; </t>
  </si>
  <si>
    <t>39.</t>
  </si>
  <si>
    <t>40.</t>
  </si>
  <si>
    <t>rokav za sterilizacijo brez pregiba z indikatorjem za sete 10 cm x 200 m; za parni sterilizator</t>
  </si>
  <si>
    <t>41.</t>
  </si>
  <si>
    <t>rokav za sterilizacijo brez pregiba z indikatorjem za sete 15 cm x 200 m;za parni sterilizator</t>
  </si>
  <si>
    <t>42.</t>
  </si>
  <si>
    <t>rokav za sterilizacijo brez pregiba z indikatorjem za sete 20 cm x 200 m; za parni sterilizator</t>
  </si>
  <si>
    <t>43.</t>
  </si>
  <si>
    <t>bolniška kapa, bela v obliki baretke Φ55cm; 
zaščitno pokrivalo za enkratno uporabo, kapa je izdelana iz enega dela, obšiv je narejen z gumi nitjo in poliamidno prejo, material: lahka bela vlaknovin iz PP vlaken</t>
  </si>
  <si>
    <t>44.</t>
  </si>
  <si>
    <t xml:space="preserve">zamašek z lateksom za infuzijski kanal - pvc luer lock zamašek; (zamašek za zapiranje luer priključkov z možnostjo injiciranja zdravila skozi membrano, brez lateksa, z navojem)    </t>
  </si>
  <si>
    <t>45.</t>
  </si>
  <si>
    <t xml:space="preserve">cev univerzalna Φ3 mm, 30m, pvc; </t>
  </si>
  <si>
    <t>46.</t>
  </si>
  <si>
    <t xml:space="preserve">cev univerzalna Φ7mm, 30m, pvc; </t>
  </si>
  <si>
    <t>47.</t>
  </si>
  <si>
    <t>umivalna posoda, PVC  fi 35-37 cm, 9 L</t>
  </si>
  <si>
    <t>48.</t>
  </si>
  <si>
    <t>odstranjevalec sponk, sterilen za enkratno uporabo,možnost ponovne sterilizacije</t>
  </si>
  <si>
    <t>49.</t>
  </si>
  <si>
    <t>pean  raven iz visoko kvalitetnega nerjavnega jekla dolžina 15 ali 16 cm (+/- 2cm)</t>
  </si>
  <si>
    <t>50.</t>
  </si>
  <si>
    <t>pinceta  atravmatska  iz visoko kvalitetnega nerjavnega jekla, ravna, širina prijema 2,7 mm, dolžina 15 cm (+/- 2cm)</t>
  </si>
  <si>
    <t>51.</t>
  </si>
  <si>
    <t xml:space="preserve">pinceta  standardna za nos in uho;iz visoko kvalitetnega nerjavnega jekla dolžina 13 cm (+/- 2cm); ukrivljena pinceta za nos in uho z zaobljeno konico </t>
  </si>
  <si>
    <t>52.</t>
  </si>
  <si>
    <t>pinceta kikurška, za tkiva, iz visokomkvalitetnega jekla, ravna, z zobcem dolžina 13 cm (+/- 2cm)</t>
  </si>
  <si>
    <t>54.</t>
  </si>
  <si>
    <t>kemični indikator za parni sterilizator 1 zav = 250 kos; reagira na vse parametre parne sterilizacije (temperaturo, čas pritisk, koncentracijo pare)</t>
  </si>
  <si>
    <t>55.</t>
  </si>
  <si>
    <t>skalpeli, zaobljeni, sterilni, za enkratno uporabo, s plastičnim držalom;  št. 10</t>
  </si>
  <si>
    <t>56.</t>
  </si>
  <si>
    <t>57.</t>
  </si>
  <si>
    <t>povezovalna cev za klizmo, premera 7,5/10,0 mm dolžine 120 cm</t>
  </si>
  <si>
    <t>58.</t>
  </si>
  <si>
    <t>termometer - telesni - digitalni</t>
  </si>
  <si>
    <t>59.</t>
  </si>
  <si>
    <t>termometer - rektalni - digitalni</t>
  </si>
  <si>
    <t>60.</t>
  </si>
  <si>
    <t>ZBIRALNIK ZA IGLE IZ PLASTIKE, KOPOLIMERJA IN POLIPROPILENA. ODPOREN NA TOPILA. BARVILA S KATERIM JE OBARVAN, NE SMEJO VSEBOVATI KADMIJA IN DRUGIH TEŽKIH KOVIN. LAHKO SE UPEPELI. KVADRATNIH OBLIK, KAPACITETA 1,5L, ENOSTAVNO ZAPIRANJE</t>
  </si>
  <si>
    <t>61.</t>
  </si>
  <si>
    <t>GEL ZA NADOMEŠČANJE SLINE ZA SUHA USTA   cca25 ml</t>
  </si>
  <si>
    <t>62.</t>
  </si>
  <si>
    <t xml:space="preserve">UŠESNE PALČKE VATIRANE </t>
  </si>
  <si>
    <t>63.</t>
  </si>
  <si>
    <t>rokav za sterilizacijo brez pregiba z indikatorjem za sete 25cm x 200 m; za parni sterilizator</t>
  </si>
  <si>
    <t>64.</t>
  </si>
  <si>
    <t>INDIKATOR TRAK ZA ZUNANJO OZNAČITEV PAKETOV ZA KONTROLO PARNE STERILIZACIJE, PAKIRANO 3m</t>
  </si>
  <si>
    <t>66.</t>
  </si>
  <si>
    <t>67.</t>
  </si>
  <si>
    <t>INDIKATOR TRAK ZA KONTROLO SUHE STERILIZACIJE</t>
  </si>
  <si>
    <t>68.</t>
  </si>
  <si>
    <t>69.</t>
  </si>
  <si>
    <t>PRIJEMALKA PEAN 13 CM IZ POLIPROPILENSKE PLASTIKE 70% ZA 1X UPORABO, MOŽNOST STERILIZACIJE S PARO, LAHKO POSAMEZNO STERILNO PAKIRAN PEAN</t>
  </si>
  <si>
    <t>71.</t>
  </si>
  <si>
    <t>72.</t>
  </si>
  <si>
    <t>73.</t>
  </si>
  <si>
    <t>SLINČEK ATHEZIVNI (za enkratno uporabo) po kom.</t>
  </si>
  <si>
    <t>79.</t>
  </si>
  <si>
    <t>80.</t>
  </si>
  <si>
    <t>MAOT VELIKA MODRA ZAPESTNICA (identifikacijska za na roko, z vložnim listom za ime)</t>
  </si>
  <si>
    <t>81.</t>
  </si>
  <si>
    <t>SKALPEL Z REZILOM IZ NERJAVEČEGA JEKLA, FIG10 A 10</t>
  </si>
  <si>
    <t>82.</t>
  </si>
  <si>
    <t>ŠČETKA ZA ČIŠČENJE KANIL VEL. 10 FLEKSIBILNA</t>
  </si>
  <si>
    <t>83.</t>
  </si>
  <si>
    <t>VEČNAMENSKE MEHKE, VPOJNE IN PRAKTIČNE KRPICE IZ NETKANE VLAKOVINE ZA UMIVANJE LEŽEČIK PACIENTOV, krpice negovalne 30x30 iz netkanega tekstila a 100 (kot npr.Addermis)</t>
  </si>
  <si>
    <t>set</t>
  </si>
  <si>
    <t>Zaščitni vizir; EN 166:2001, skladen z Uredbo 2016/425 CE</t>
  </si>
  <si>
    <t>Zaščitna očala iz trde plastike, EN 166:2001, skladen z Uredbo 2016/425 CE</t>
  </si>
  <si>
    <t>88.</t>
  </si>
  <si>
    <t>zavitek</t>
  </si>
  <si>
    <t>89.</t>
  </si>
  <si>
    <t>Prevleka PVC za vzmetnico, dimenzije 200x90, kom.</t>
  </si>
  <si>
    <t>96.</t>
  </si>
  <si>
    <t>PREVLEKA ZA BLAZINO IZ NETKANE VLAKNOVINE, 60x80 cm
Na spodnji strani prevlečena s pe filmom; nepremočljiva, bele barve.</t>
  </si>
  <si>
    <t>97.</t>
  </si>
  <si>
    <t>IRIGATOR 2L PVC POTOVALNI / VREČKA
Irigator za klistiranje je sestavljen iz plastične vrečke, v katero nalijemo vodo, gibljive plastične cevke in nastavke za anus (v obliki ozkega okrogljega kljuna). Nastavek za anus ima praktičen ventil, s katerim odpiramo ali zapiramo pretok vode. Vsi deli irigatorja so iz zelo kakovostnih materialov in jih lahko čistimo z običajnimi čistili.</t>
  </si>
  <si>
    <t>102.</t>
  </si>
  <si>
    <t>MASAŽNI GEL, 500 ml
Kot npr. Descovital ali enakovredno.</t>
  </si>
  <si>
    <t>104.</t>
  </si>
  <si>
    <t>Sprey za odstranjevanje obližev-PRŠILO STICK OF-</t>
  </si>
  <si>
    <t>105.</t>
  </si>
  <si>
    <t>skalpeli, koničast, sterilni, za enkratno uporabo, s plastičnim držalom; št. 15</t>
  </si>
  <si>
    <t>Žig in podpis ponudnika</t>
  </si>
  <si>
    <t>Papir. Rola za preglednoi mizo 59*cm, plastificirana, perforirana</t>
  </si>
  <si>
    <t>strgalo za odstranjevanje trde kože</t>
  </si>
  <si>
    <t>škarjice za nohte iz legiranega jekla, ukrivljene, širše, 10cm</t>
  </si>
  <si>
    <t>Identifikacijska zapestnica za umrle</t>
  </si>
  <si>
    <t>Tulček za vakumski odvzem krvi z nastavkom za odstranjevanje igle</t>
  </si>
  <si>
    <t>Pregrinjalo iz vlaknovine v roli 50 m, perforirano na 2 m,  širine 70 cm</t>
  </si>
  <si>
    <t>Košara za dezinf. sredstvo s kljuko (za na posteljo), inox</t>
  </si>
  <si>
    <t>Obrazna maska za aplikacijo kisika pri bolniku s kanilo (za odrasle)</t>
  </si>
  <si>
    <t>Stetoskop enocevni</t>
  </si>
  <si>
    <t>Elektronski merilnik krvnega tlaka z univerzalno manšeto za odrasle (umerjen, s priloženim certifikatom)</t>
  </si>
  <si>
    <t>Sterilna destilirana voda za vlaženje kisika, 500 ml, z zunanjim navojem</t>
  </si>
  <si>
    <t>Destilirana voda v 10 ml ampulah za kateterizacijo</t>
  </si>
  <si>
    <t>GOSTILO instantno z modificiranim koruznim škrobom in maltodekstrinom, brez vlaknin, glutena, laktoze. Energijska gostota 373kcal/100 g P225 g nevtralen okus (kot Thick&amp;Easy)</t>
  </si>
  <si>
    <t>Zaščitni predpasnik z rokavi,  za enkratno uporabo , skladen z Uredbo 2017/745, CE ISO 13485</t>
  </si>
  <si>
    <t>par</t>
  </si>
  <si>
    <t xml:space="preserve">Predpasnik za enkratmo uporabo, skladen z Uredbo 2017/745 CE </t>
  </si>
  <si>
    <t>ROKAVICE BOMBAŽNE, PLETENE BELE, NESTERILNE, PRALNE, LAHKO SE STERILIZIRAJO,  PAR VELIKOST od S do XL</t>
  </si>
  <si>
    <t xml:space="preserve">KONEKT ZA VEČJE PRETOKE. PRETOK: DO 600 ML/MIN. POLNITVENI VOLUMEN: 0,031 ML. PREMIK KRVI: NEVTRALEN +0,004 ML. OMOGOČATI MORA  ZAŠČITO KATETRA DO 7 DNI. PAKIRANJE A 100
</t>
  </si>
  <si>
    <t>KONEKT ZA BREZIGELNI DOSTOP. DOSTOP MOŽEN SAMO PREKO LL ALI LUER BRIZGALKE. PAKRANJE A50. KONEKT NAJ BO PROZOREN. NE VSEBUJE LATEKSA IN KOVIN, PRETOK VSAJ 165 ML/MIN, MRTVI PROSTOR JE LAHKO NAJVEČ 0.06 ML, OB VBODU Z IGLO NI MOGOČA NE ASPIRACIJA IN NE INJICIRANJE. NA VOLJO MORA BITI NEODVISNI LABORATORIJSKI TEST PRI KATEREM JE PO VSAJ 144 DOSTOPIH V ROKU 6 DNI BAKTERIJSKA BARIJERA KONEKTA ŠE VEDNO NEOPOREČNA</t>
  </si>
  <si>
    <t>SKUPAJ</t>
  </si>
  <si>
    <t>Ponudba mora biti podana za vse izdelke v posameznem sklopu.</t>
  </si>
  <si>
    <t>Naročnik zahteva artikle, ki v celoti ustrezajo vsem tehničnim zahtevam, navedenim v rubriki Opis izdelka.</t>
  </si>
  <si>
    <t>Naročnik si pridržuje pravico do zahteve po vzorcih in ostalih dokazilh v primeru nepoznavanja ponujenih artiklov.</t>
  </si>
  <si>
    <t>Morebitne vzorce in dokazila mora ponudnik dostaviti v roku 3 delovnih dni.</t>
  </si>
  <si>
    <t>DROBILEC ZA TABLETE, KAKOVOSTEN MATERIAL, Z LAHKOTO ZDROBI VSE VRSTE TABLET (PESTILO STEKLENO, DOLŽINA 150 mm)</t>
  </si>
  <si>
    <t xml:space="preserve">TARILNICA S PESTILOM IZ STEKLA 7-11cm  </t>
  </si>
  <si>
    <t>KONTEJNER ZA INFEKTIVNE ODPADKE, KI SE HERMETIČNO ZAPRE, Z NALEPKO ZA OZNAČITEV VRSTE ODPADKOV, MESTO NASTANKA - 60L - ČRN</t>
  </si>
  <si>
    <t>ZBIRALNIK ZA IGLE IZ PLASTIKE, KOPOLIMERJA IN POLIPROPILENA. ODPOREN NA TOPILA. BARVILA S KATERIM JE OBARVAN, NE SMEJO VSEBOVATI KADMIJA IN DRUGIH TEŽKIH KOVIN. LAHKO SE UPEPELI. KVADRATNIH OBLIK, KAPACITETA 3L, ENOSTAVNO ZAPIRANJE, Z NALEPKO ZA OZNAČITEV VRSTE ODPADKOV, MESTO NASTANKA</t>
  </si>
  <si>
    <t>ZBIRALNIK ZA IGLE IZ PLASTIKE, KOPOLIMERJA IN POLIPROPILENA. ODPOREN NA TOPILA. BARVILA, S KATERIMI JE OBARVAN, NE SMEJO VSEBOVATI KADMIJA IN DRUGIH TEŽKIH KOVIN. LAHKO SE UPEPELI. OKROGLE OBLIKE, KAPACITETA 0,6L, ENOSTAVNO ZAPIRANJE, Z NALEPKO ZA OZNAČITEV VRSTE ODPADKOV, MESTO NASTANKA</t>
  </si>
  <si>
    <t>ZBIRALNIK ZA IGLE IZ PLASTIKE, KOPOLIMERJA IN POLIPROPILENA. ODPOREN NA TOPILA. BARVILA, S KATERIMI JE OBARVAN, NE SMEJO VSEBOVATI KADMIJA IN DRUGIH TEŽKIH KOVIN. LAHKO SE UPEPELI.  KAPACITETA 1,8L, ENOSTAVNO ZAPIRANJE, Z NALEPKO ZA OZNAČITEV VRSTE ODPADKOV, MESTO NASTANKA</t>
  </si>
  <si>
    <t>ZBIRALNIK ZA IGLE IZ PLASTIKE, KOPOLIMERJA IN POLIPROPILENA. ODPOREN NA TOPILA. BARVILA, S KATERIMI JE OBARVAN, NE SMEJO VSEBOVATI KADMIJA IN DRUGIH TEŽKIH KOVIN. LAHKO SE UPEPELI.  KAPACITETA 2L, ENOSTAVNO ZAPIRANJE, Z NALEPKO ZA OZNAČITEV VRSTE ODPADKOV, MESTO NASTANKA</t>
  </si>
  <si>
    <t>KONTEJNER ZA INFEKTIVNE ODPADKE, KI SE HERMETIČNO ZAPRE, Z NALEPKO ZA OZNAČITEV VRSTE ODPADKOV, MESTO NASTANKA - 30L - ČRN</t>
  </si>
  <si>
    <t>DOZATOR ZA RAZDELJEVANJE ZDRAVIL, PLASTIČEN S POKROVOM  IN S ŠTIRIMI PREDALČKI Z NAPISI ZJUTRAJ, OPOLDNE, ZVEČER, PONOČI. SE ODPIRA NA OBE STRANI (PROSTOR ZA OSEBNE PODATKE NA DESNI OZ LEVI STRANI. OKENČEK ZA ZDRAVILA NAJ ZA POSAMEZNO DOZIRANJE NAJ BO VELIK ZA VEČ ZDRAVIL.</t>
  </si>
  <si>
    <t>TERMOMETER UŠESNI ZA ODRASLE</t>
  </si>
  <si>
    <t>NASTAVKI ZA UŠESNI TERMOMETER– KOMPATIBILNI Z MODELI UŠESNEGA TERMOMETRA PONUJENEGA V PREJŠNI VRSTICI.</t>
  </si>
  <si>
    <t>skalpeli, sterilni, za enkratno uporabo, s plastičnim držalom;  št. 11</t>
  </si>
  <si>
    <t xml:space="preserve">PVC posoda za klizmo; </t>
  </si>
  <si>
    <t>LONČEK ZA PITJE Z DALJŠIM USTNIM NASTAVKOM, KI OMOGOČA LAŽJE PITJE; NASTAVEK IN LONČEK SE MORATA DOBRO PRILEGATI, DA SE PREPREČI NENAMERNO ODPIRANJE.</t>
  </si>
  <si>
    <t xml:space="preserve">GLICERINSKE PALČKE ZA USTNO NEGO Z OKUSOM LIMONE </t>
  </si>
  <si>
    <t>Aneroidni merilnik krvnega tlaka, na pero za odrasle</t>
  </si>
  <si>
    <t>Pralni plašč in predpasnik OVO kategorije III, oba troslojni laminat, nepropustna, brez vonja, z manpeto na rokavu, šivi varjeni s trakom širine 25 mm, skladnost: EN ISO 17491-4</t>
  </si>
  <si>
    <t>KLEŠČE ZA NOHTE, DOLŽINE 13 CM Z s prestavno vzetjo - priročne ampak ostre (podobno kot Credo)</t>
  </si>
  <si>
    <t>ŠKARJE KIRURŠKE 14,5 cm s prestavno vzetjo - priročne ampak ostre (podobno kot Credo)</t>
  </si>
  <si>
    <t>SKLOP: GELI</t>
  </si>
  <si>
    <t>Opis izdelka</t>
  </si>
  <si>
    <t>Okvirna količina za celotno obdobje</t>
  </si>
  <si>
    <t>MEDICINSKI GEL ZA LAŽJI VNOS ZDRAVIL, Z DOZATORJEM, RAZLIČNI OKUSI, 1000 ml (npr. banana, tuti fruti)</t>
  </si>
  <si>
    <t>MEDICINSKI GEL ZA LAŽJI VNOS ZDRAVIL, Z DOZATORJEM, RAZLIČNI OKUSI, 8 ml (npr. banana, tuti fruti)</t>
  </si>
  <si>
    <t>LONČKI ZA DROBILEC TABLET, PE (kompatibilni z aparatom Severo)</t>
  </si>
  <si>
    <t>FOLIJE ZA DROBILEC TABLET (kompatibilne z aparatom Severo)</t>
  </si>
  <si>
    <t>POKROVČKI ZA DROBILEC TABLET (kompatibilni z aparatom Severo)</t>
  </si>
  <si>
    <t>VREČKE ZA PROFESIONALNI DROBILEC TABLET, A 1000</t>
  </si>
  <si>
    <t>SKLOP: OSTALI POTROŠNI MATERIAL</t>
  </si>
  <si>
    <r>
      <t xml:space="preserve">Sistem za sondno hranjenje </t>
    </r>
    <r>
      <rPr>
        <b/>
        <sz val="10"/>
        <color theme="1"/>
        <rFont val="Calibri"/>
        <family val="2"/>
        <charset val="238"/>
        <scheme val="minor"/>
      </rPr>
      <t>na gravitacijo, z integrirano vrečko</t>
    </r>
    <r>
      <rPr>
        <sz val="10"/>
        <color theme="1"/>
        <rFont val="Calibri"/>
        <family val="2"/>
        <charset val="238"/>
        <scheme val="minor"/>
      </rPr>
      <t>, kamor se nalije sondna hrana ali tekočina. Sistem ima povezavo s sondo in dodatni port za aplikaciijo zdravil.</t>
    </r>
  </si>
  <si>
    <r>
      <rPr>
        <b/>
        <sz val="10"/>
        <rFont val="Calibri"/>
        <family val="2"/>
        <charset val="238"/>
        <scheme val="minor"/>
      </rPr>
      <t>sterilna vodna raztopina z dodatkom 1% Betain in 1% poliheksanid</t>
    </r>
    <r>
      <rPr>
        <sz val="10"/>
        <rFont val="Calibri"/>
        <family val="2"/>
        <charset val="238"/>
        <scheme val="minor"/>
      </rPr>
      <t xml:space="preserve"> - za čiščenje in vlaženje kroničnih ran, vlaženje obvez in oblog ter lažje odstranjevanje oblog; omogoča hitrejše odstranjevanje biofilma s površine rane; 250ml ali 350 ml (cena se preračuna na 250 ml)</t>
    </r>
  </si>
  <si>
    <r>
      <t xml:space="preserve">Tehnične zahteve za sistem, ki se priklopi s "spike" načinom. </t>
    </r>
    <r>
      <rPr>
        <sz val="10"/>
        <color theme="1"/>
        <rFont val="Calibri"/>
        <family val="2"/>
        <charset val="238"/>
        <scheme val="minor"/>
      </rPr>
      <t>Sistem za enkratno uporabo mora biti izdelan iz prozorne in srednje trde plastike, ki ne knika in obdrži obliko. Vsebuje kapalno komoro. Sistem mora vsebovati silikonski vmesnik, ki omogoča večjo natančnost pretoka in preprečuje deformacijo sistema. Sistem ne sme  vsebovati lateksa in DEHP. Univerzalen sistem za priključitev na vrečko s t.i. "spike" načinom. Dolžina sistema mora biti 260 cm. Sistem mora imeti vsaj en port za EN FIT brizgo, ki mora biti zaščiten. Sistem za črpalko mora biti narejen tako, da ko nameščamo sistem ali ga odstranjujemo vsebina ne more iztekati iz sistema. Pakiranje mora bit sterilno, na ovitku morajo biti napisani podatki o proizvajalcu (ime, naslov), o izdelku: ime, namen uporabe, datum izdelave, rok uporabe, LOT in CE oznaka, brez lateksa, brez DEHP, oznaka izdelka za enkratno uporabo. Skladno s ISO 80369-3.</t>
    </r>
  </si>
  <si>
    <t>53.</t>
  </si>
  <si>
    <t>65.</t>
  </si>
  <si>
    <t>70.</t>
  </si>
  <si>
    <t>74.</t>
  </si>
  <si>
    <t>75.</t>
  </si>
  <si>
    <t>76.</t>
  </si>
  <si>
    <t>77.</t>
  </si>
  <si>
    <t>78.</t>
  </si>
  <si>
    <t>84.</t>
  </si>
  <si>
    <t>85.</t>
  </si>
  <si>
    <t>86.</t>
  </si>
  <si>
    <t>87.</t>
  </si>
  <si>
    <t>90.</t>
  </si>
  <si>
    <t>91.</t>
  </si>
  <si>
    <t>92.</t>
  </si>
  <si>
    <t>93.</t>
  </si>
  <si>
    <t>94.</t>
  </si>
  <si>
    <t>95.</t>
  </si>
  <si>
    <t>98.</t>
  </si>
  <si>
    <t>99.</t>
  </si>
  <si>
    <t>100.</t>
  </si>
  <si>
    <t>101.</t>
  </si>
  <si>
    <t>103.</t>
  </si>
  <si>
    <t>106.</t>
  </si>
  <si>
    <t>107.</t>
  </si>
  <si>
    <t>108.</t>
  </si>
  <si>
    <t>109.</t>
  </si>
  <si>
    <t>110.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</si>
</sst>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
  </numFmts>
  <fonts count="22" x14ac:knownFonts="1">
    <font>
      <sz val="11"/>
      <color theme="1"/>
      <name val="Calibri"/>
      <family val="2"/>
      <charset val="238"/>
      <scheme val="minor"/>
    </font>
    <font>
      <sz val="11"/>
      <color rgb="FFFF0000"/>
      <name val="Calibri"/>
      <family val="2"/>
      <charset val="238"/>
      <scheme val="minor"/>
    </font>
    <font>
      <b/>
      <sz val="11"/>
      <color theme="1"/>
      <name val="Calibri"/>
      <family val="2"/>
      <charset val="238"/>
      <scheme val="minor"/>
    </font>
    <font>
      <b/>
      <sz val="12"/>
      <name val="Arial"/>
      <family val="2"/>
      <charset val="238"/>
    </font>
    <font>
      <b/>
      <sz val="9"/>
      <name val="Arial"/>
      <family val="2"/>
      <charset val="238"/>
    </font>
    <font>
      <sz val="12"/>
      <color theme="1"/>
      <name val="Calibri"/>
      <family val="2"/>
      <charset val="238"/>
      <scheme val="minor"/>
    </font>
    <font>
      <sz val="12"/>
      <color indexed="13"/>
      <name val="Arial"/>
      <family val="2"/>
      <charset val="238"/>
    </font>
    <font>
      <b/>
      <sz val="10"/>
      <name val="Arial"/>
      <family val="2"/>
      <charset val="238"/>
    </font>
    <font>
      <b/>
      <sz val="10"/>
      <name val="Arial CE"/>
      <charset val="238"/>
    </font>
    <font>
      <b/>
      <sz val="14"/>
      <name val="Arial"/>
      <family val="2"/>
      <charset val="238"/>
    </font>
    <font>
      <sz val="10"/>
      <name val="Arial"/>
      <family val="2"/>
      <charset val="238"/>
    </font>
    <font>
      <sz val="10"/>
      <color theme="1"/>
      <name val="Arial"/>
      <family val="2"/>
      <charset val="238"/>
    </font>
    <font>
      <sz val="9"/>
      <color theme="1"/>
      <name val="Arial"/>
      <family val="2"/>
      <charset val="238"/>
    </font>
    <font>
      <sz val="10"/>
      <name val="Arial"/>
      <family val="2"/>
    </font>
    <font>
      <sz val="9"/>
      <color theme="1"/>
      <name val="Calibri"/>
      <family val="2"/>
      <charset val="238"/>
      <scheme val="minor"/>
    </font>
    <font>
      <sz val="10"/>
      <color rgb="FFFF0000"/>
      <name val="Arial"/>
      <family val="2"/>
      <charset val="238"/>
    </font>
    <font>
      <b/>
      <sz val="10"/>
      <color theme="1"/>
      <name val="Arial"/>
      <family val="2"/>
      <charset val="238"/>
    </font>
    <font>
      <sz val="10"/>
      <color theme="1"/>
      <name val="Arial"/>
      <family val="2"/>
    </font>
    <font>
      <sz val="10"/>
      <color theme="1"/>
      <name val="Calibri"/>
      <family val="2"/>
      <charset val="238"/>
      <scheme val="minor"/>
    </font>
    <font>
      <b/>
      <sz val="10"/>
      <color theme="1"/>
      <name val="Calibri"/>
      <family val="2"/>
      <charset val="238"/>
      <scheme val="minor"/>
    </font>
    <font>
      <sz val="10"/>
      <name val="Calibri"/>
      <family val="2"/>
      <charset val="238"/>
      <scheme val="minor"/>
    </font>
    <font>
      <b/>
      <sz val="10"/>
      <name val="Calibri"/>
      <family val="2"/>
      <charset val="238"/>
      <scheme val="minor"/>
    </font>
  </fonts>
  <fills count="9">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theme="2" tint="-0.249977111117893"/>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rgb="FFFFFF00"/>
        <bgColor indexed="64"/>
      </patternFill>
    </fill>
  </fills>
  <borders count="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0" fillId="0" borderId="0"/>
  </cellStyleXfs>
  <cellXfs count="168">
    <xf numFmtId="0" fontId="0" fillId="0" borderId="0" xfId="0"/>
    <xf numFmtId="0" fontId="3" fillId="0" borderId="0" xfId="0" applyFont="1"/>
    <xf numFmtId="0" fontId="4" fillId="0" borderId="0" xfId="0" applyFont="1" applyAlignment="1">
      <alignment horizontal="left"/>
    </xf>
    <xf numFmtId="0" fontId="3" fillId="0" borderId="0" xfId="0" applyFont="1" applyAlignment="1">
      <alignment horizontal="left"/>
    </xf>
    <xf numFmtId="0" fontId="5" fillId="0" borderId="0" xfId="0" applyFont="1"/>
    <xf numFmtId="0" fontId="5" fillId="0" borderId="0" xfId="0" applyFont="1" applyAlignment="1">
      <alignment wrapText="1"/>
    </xf>
    <xf numFmtId="164" fontId="5" fillId="0" borderId="0" xfId="0" applyNumberFormat="1" applyFont="1" applyAlignment="1">
      <alignment wrapText="1"/>
    </xf>
    <xf numFmtId="4" fontId="5" fillId="0" borderId="0" xfId="0" applyNumberFormat="1" applyFont="1" applyAlignment="1">
      <alignment wrapText="1"/>
    </xf>
    <xf numFmtId="0" fontId="6" fillId="0" borderId="0" xfId="0" applyFont="1" applyAlignment="1" applyProtection="1">
      <alignment wrapText="1"/>
      <protection locked="0"/>
    </xf>
    <xf numFmtId="164" fontId="6" fillId="0" borderId="0" xfId="0" applyNumberFormat="1" applyFont="1" applyAlignment="1" applyProtection="1">
      <alignment wrapText="1"/>
      <protection locked="0"/>
    </xf>
    <xf numFmtId="4" fontId="6" fillId="0" borderId="0" xfId="0" applyNumberFormat="1" applyFont="1" applyAlignment="1" applyProtection="1">
      <alignment wrapText="1"/>
      <protection locked="0"/>
    </xf>
    <xf numFmtId="0" fontId="7" fillId="2" borderId="0" xfId="0" applyFont="1" applyFill="1" applyProtection="1">
      <protection locked="0"/>
    </xf>
    <xf numFmtId="0" fontId="7" fillId="0" borderId="0" xfId="0" applyFont="1" applyAlignment="1" applyProtection="1">
      <alignment horizontal="left"/>
      <protection locked="0"/>
    </xf>
    <xf numFmtId="0" fontId="8" fillId="2" borderId="1" xfId="0" applyFont="1" applyFill="1" applyBorder="1" applyProtection="1">
      <protection locked="0"/>
    </xf>
    <xf numFmtId="164" fontId="0" fillId="2" borderId="1" xfId="0" applyNumberFormat="1" applyFill="1" applyBorder="1" applyAlignment="1" applyProtection="1">
      <alignment wrapText="1"/>
      <protection locked="0"/>
    </xf>
    <xf numFmtId="4" fontId="0" fillId="2" borderId="1" xfId="0" applyNumberFormat="1" applyFill="1" applyBorder="1" applyAlignment="1" applyProtection="1">
      <alignment wrapText="1"/>
      <protection locked="0"/>
    </xf>
    <xf numFmtId="0" fontId="0" fillId="2" borderId="1" xfId="0" applyFill="1" applyBorder="1" applyAlignment="1" applyProtection="1">
      <alignment wrapText="1"/>
      <protection locked="0"/>
    </xf>
    <xf numFmtId="0" fontId="0" fillId="2" borderId="1" xfId="0" applyFill="1" applyBorder="1" applyProtection="1">
      <protection locked="0"/>
    </xf>
    <xf numFmtId="0" fontId="7" fillId="0" borderId="0" xfId="0" applyFont="1"/>
    <xf numFmtId="0" fontId="7" fillId="0" borderId="0" xfId="0" applyFont="1" applyAlignment="1">
      <alignment horizontal="left"/>
    </xf>
    <xf numFmtId="0" fontId="0" fillId="0" borderId="0" xfId="0" applyAlignment="1" applyProtection="1">
      <alignment wrapText="1"/>
      <protection locked="0"/>
    </xf>
    <xf numFmtId="164" fontId="0" fillId="0" borderId="0" xfId="0" applyNumberFormat="1" applyAlignment="1" applyProtection="1">
      <alignment wrapText="1"/>
      <protection locked="0"/>
    </xf>
    <xf numFmtId="4" fontId="0" fillId="0" borderId="0" xfId="0" applyNumberFormat="1" applyAlignment="1" applyProtection="1">
      <alignment wrapText="1"/>
      <protection locked="0"/>
    </xf>
    <xf numFmtId="0" fontId="9" fillId="0" borderId="0" xfId="0" applyFont="1"/>
    <xf numFmtId="0" fontId="9" fillId="0" borderId="0" xfId="0" applyFont="1" applyAlignment="1">
      <alignment horizontal="left"/>
    </xf>
    <xf numFmtId="0" fontId="2" fillId="0" borderId="0" xfId="0" applyFont="1" applyAlignment="1" applyProtection="1">
      <alignment wrapText="1"/>
      <protection locked="0"/>
    </xf>
    <xf numFmtId="164" fontId="2" fillId="0" borderId="0" xfId="0" applyNumberFormat="1" applyFont="1" applyAlignment="1" applyProtection="1">
      <alignment wrapText="1"/>
      <protection locked="0"/>
    </xf>
    <xf numFmtId="4" fontId="2" fillId="0" borderId="0" xfId="0" applyNumberFormat="1" applyFont="1" applyAlignment="1" applyProtection="1">
      <alignment wrapText="1"/>
      <protection locked="0"/>
    </xf>
    <xf numFmtId="0" fontId="7" fillId="3" borderId="0" xfId="0" applyFont="1" applyFill="1"/>
    <xf numFmtId="0" fontId="4" fillId="0" borderId="0" xfId="0" applyFont="1"/>
    <xf numFmtId="0" fontId="5" fillId="0" borderId="0" xfId="0" applyFont="1" applyAlignment="1" applyProtection="1">
      <alignment wrapText="1"/>
      <protection locked="0"/>
    </xf>
    <xf numFmtId="164" fontId="5" fillId="0" borderId="0" xfId="0" applyNumberFormat="1" applyFont="1" applyAlignment="1" applyProtection="1">
      <alignment wrapText="1"/>
      <protection locked="0"/>
    </xf>
    <xf numFmtId="4" fontId="5" fillId="0" borderId="0" xfId="0" applyNumberFormat="1" applyFont="1" applyAlignment="1" applyProtection="1">
      <alignment wrapText="1"/>
      <protection locked="0"/>
    </xf>
    <xf numFmtId="0" fontId="7" fillId="0" borderId="2" xfId="0" applyFont="1" applyBorder="1" applyAlignment="1">
      <alignment horizontal="center" wrapText="1"/>
    </xf>
    <xf numFmtId="0" fontId="4" fillId="0" borderId="2" xfId="0" applyFont="1" applyBorder="1" applyAlignment="1">
      <alignment horizontal="center" wrapText="1"/>
    </xf>
    <xf numFmtId="0" fontId="7" fillId="0" borderId="2" xfId="0" applyFont="1" applyBorder="1" applyAlignment="1" applyProtection="1">
      <alignment horizontal="center" wrapText="1"/>
      <protection locked="0"/>
    </xf>
    <xf numFmtId="164" fontId="7" fillId="0" borderId="2" xfId="0" applyNumberFormat="1" applyFont="1" applyBorder="1" applyAlignment="1" applyProtection="1">
      <alignment horizontal="center" vertical="center" wrapText="1"/>
      <protection locked="0"/>
    </xf>
    <xf numFmtId="4" fontId="7" fillId="0" borderId="2" xfId="0" applyNumberFormat="1" applyFont="1" applyBorder="1" applyAlignment="1">
      <alignment horizontal="center" vertical="center" wrapText="1"/>
    </xf>
    <xf numFmtId="0" fontId="7" fillId="0" borderId="3" xfId="0" applyFont="1" applyBorder="1" applyAlignment="1">
      <alignment horizontal="center" wrapText="1"/>
    </xf>
    <xf numFmtId="49" fontId="7" fillId="0" borderId="2" xfId="0" applyNumberFormat="1" applyFont="1" applyBorder="1" applyAlignment="1" applyProtection="1">
      <alignment horizontal="center" wrapText="1"/>
      <protection locked="0"/>
    </xf>
    <xf numFmtId="164" fontId="7" fillId="0" borderId="2" xfId="0" applyNumberFormat="1" applyFont="1" applyBorder="1" applyAlignment="1" applyProtection="1">
      <alignment horizontal="center" wrapText="1"/>
      <protection locked="0"/>
    </xf>
    <xf numFmtId="0" fontId="10" fillId="3" borderId="2" xfId="0" applyFont="1" applyFill="1" applyBorder="1" applyAlignment="1">
      <alignment horizontal="center" vertical="top" wrapText="1"/>
    </xf>
    <xf numFmtId="164" fontId="11" fillId="2" borderId="2" xfId="0" applyNumberFormat="1" applyFont="1" applyFill="1" applyBorder="1" applyAlignment="1" applyProtection="1">
      <alignment wrapText="1"/>
      <protection locked="0"/>
    </xf>
    <xf numFmtId="0" fontId="10" fillId="3" borderId="2" xfId="0" applyFont="1" applyFill="1" applyBorder="1" applyAlignment="1">
      <alignment horizontal="center" wrapText="1"/>
    </xf>
    <xf numFmtId="10" fontId="11" fillId="2" borderId="2" xfId="0" applyNumberFormat="1" applyFont="1" applyFill="1" applyBorder="1" applyAlignment="1" applyProtection="1">
      <alignment wrapText="1"/>
      <protection locked="0"/>
    </xf>
    <xf numFmtId="164" fontId="11" fillId="2" borderId="2" xfId="0" applyNumberFormat="1" applyFont="1" applyFill="1" applyBorder="1" applyAlignment="1" applyProtection="1">
      <alignment horizontal="center" wrapText="1"/>
      <protection locked="0"/>
    </xf>
    <xf numFmtId="164" fontId="11" fillId="3" borderId="2" xfId="0" applyNumberFormat="1" applyFont="1" applyFill="1" applyBorder="1" applyAlignment="1">
      <alignment wrapText="1"/>
    </xf>
    <xf numFmtId="164" fontId="11" fillId="0" borderId="2" xfId="0" applyNumberFormat="1" applyFont="1" applyBorder="1" applyAlignment="1">
      <alignment horizontal="center" wrapText="1"/>
    </xf>
    <xf numFmtId="1" fontId="10" fillId="4" borderId="2" xfId="0" applyNumberFormat="1" applyFont="1" applyFill="1" applyBorder="1" applyAlignment="1">
      <alignment horizontal="center" wrapText="1"/>
    </xf>
    <xf numFmtId="2" fontId="11" fillId="0" borderId="2" xfId="0" applyNumberFormat="1" applyFont="1" applyBorder="1"/>
    <xf numFmtId="2" fontId="12" fillId="0" borderId="2" xfId="0" applyNumberFormat="1" applyFont="1" applyBorder="1"/>
    <xf numFmtId="0" fontId="0" fillId="0" borderId="2" xfId="0" applyBorder="1"/>
    <xf numFmtId="3" fontId="10" fillId="4" borderId="2" xfId="0" applyNumberFormat="1" applyFont="1" applyFill="1" applyBorder="1" applyAlignment="1">
      <alignment horizontal="center" wrapText="1"/>
    </xf>
    <xf numFmtId="3" fontId="10" fillId="4" borderId="2" xfId="0" applyNumberFormat="1" applyFont="1" applyFill="1" applyBorder="1" applyAlignment="1">
      <alignment horizontal="center"/>
    </xf>
    <xf numFmtId="164" fontId="11" fillId="5" borderId="2" xfId="0" applyNumberFormat="1" applyFont="1" applyFill="1" applyBorder="1" applyAlignment="1" applyProtection="1">
      <alignment wrapText="1"/>
      <protection locked="0"/>
    </xf>
    <xf numFmtId="0" fontId="10" fillId="5" borderId="2" xfId="0" applyFont="1" applyFill="1" applyBorder="1" applyAlignment="1">
      <alignment horizontal="center" wrapText="1"/>
    </xf>
    <xf numFmtId="10" fontId="11" fillId="5" borderId="2" xfId="0" applyNumberFormat="1" applyFont="1" applyFill="1" applyBorder="1" applyAlignment="1" applyProtection="1">
      <alignment wrapText="1"/>
      <protection locked="0"/>
    </xf>
    <xf numFmtId="164" fontId="11" fillId="5" borderId="2" xfId="0" applyNumberFormat="1" applyFont="1" applyFill="1" applyBorder="1" applyAlignment="1" applyProtection="1">
      <alignment horizontal="center" wrapText="1"/>
      <protection locked="0"/>
    </xf>
    <xf numFmtId="164" fontId="11" fillId="5" borderId="2" xfId="0" applyNumberFormat="1" applyFont="1" applyFill="1" applyBorder="1" applyAlignment="1">
      <alignment wrapText="1"/>
    </xf>
    <xf numFmtId="164" fontId="11" fillId="2" borderId="4" xfId="0" applyNumberFormat="1" applyFont="1" applyFill="1" applyBorder="1" applyAlignment="1" applyProtection="1">
      <alignment wrapText="1"/>
      <protection locked="0"/>
    </xf>
    <xf numFmtId="0" fontId="10" fillId="3" borderId="4" xfId="0" applyFont="1" applyFill="1" applyBorder="1" applyAlignment="1">
      <alignment horizontal="center" wrapText="1"/>
    </xf>
    <xf numFmtId="10" fontId="11" fillId="2" borderId="4" xfId="0" applyNumberFormat="1" applyFont="1" applyFill="1" applyBorder="1" applyAlignment="1" applyProtection="1">
      <alignment wrapText="1"/>
      <protection locked="0"/>
    </xf>
    <xf numFmtId="164" fontId="11" fillId="2" borderId="4" xfId="0" applyNumberFormat="1" applyFont="1" applyFill="1" applyBorder="1" applyAlignment="1" applyProtection="1">
      <alignment horizontal="center" wrapText="1"/>
      <protection locked="0"/>
    </xf>
    <xf numFmtId="1" fontId="10" fillId="4" borderId="4" xfId="0" applyNumberFormat="1" applyFont="1" applyFill="1" applyBorder="1" applyAlignment="1">
      <alignment horizontal="center" wrapText="1"/>
    </xf>
    <xf numFmtId="0" fontId="1" fillId="0" borderId="2" xfId="0" applyFont="1" applyBorder="1"/>
    <xf numFmtId="164" fontId="1" fillId="0" borderId="2" xfId="0" applyNumberFormat="1" applyFont="1" applyBorder="1"/>
    <xf numFmtId="0" fontId="12" fillId="0" borderId="2" xfId="0" applyFont="1" applyBorder="1" applyAlignment="1">
      <alignment vertical="center" wrapText="1"/>
    </xf>
    <xf numFmtId="0" fontId="7" fillId="5" borderId="0" xfId="0" applyFont="1" applyFill="1" applyAlignment="1" applyProtection="1">
      <alignment horizontal="center" wrapText="1"/>
      <protection locked="0"/>
    </xf>
    <xf numFmtId="0" fontId="7" fillId="5" borderId="0" xfId="0" applyFont="1" applyFill="1" applyAlignment="1">
      <alignment horizontal="center" wrapText="1"/>
    </xf>
    <xf numFmtId="164" fontId="7" fillId="5" borderId="0" xfId="0" applyNumberFormat="1" applyFont="1" applyFill="1" applyAlignment="1" applyProtection="1">
      <alignment horizontal="center" vertical="center" wrapText="1"/>
      <protection locked="0"/>
    </xf>
    <xf numFmtId="4" fontId="7" fillId="5" borderId="0" xfId="0" applyNumberFormat="1" applyFont="1" applyFill="1" applyAlignment="1">
      <alignment horizontal="center" vertical="center" wrapText="1"/>
    </xf>
    <xf numFmtId="2" fontId="13" fillId="0" borderId="2" xfId="0" applyNumberFormat="1" applyFont="1" applyBorder="1"/>
    <xf numFmtId="164" fontId="11" fillId="5" borderId="0" xfId="0" applyNumberFormat="1" applyFont="1" applyFill="1" applyAlignment="1" applyProtection="1">
      <alignment wrapText="1"/>
      <protection locked="0"/>
    </xf>
    <xf numFmtId="10" fontId="11" fillId="5" borderId="0" xfId="0" applyNumberFormat="1" applyFont="1" applyFill="1" applyAlignment="1" applyProtection="1">
      <alignment horizontal="center" wrapText="1"/>
      <protection locked="0"/>
    </xf>
    <xf numFmtId="164" fontId="11" fillId="5" borderId="0" xfId="0" applyNumberFormat="1" applyFont="1" applyFill="1" applyAlignment="1" applyProtection="1">
      <alignment horizontal="center" wrapText="1"/>
      <protection locked="0"/>
    </xf>
    <xf numFmtId="164" fontId="11" fillId="5" borderId="0" xfId="0" applyNumberFormat="1" applyFont="1" applyFill="1" applyAlignment="1">
      <alignment horizontal="right" wrapText="1"/>
    </xf>
    <xf numFmtId="0" fontId="14" fillId="0" borderId="0" xfId="0" applyFont="1"/>
    <xf numFmtId="0" fontId="12" fillId="0" borderId="0" xfId="0" applyFont="1"/>
    <xf numFmtId="0" fontId="11" fillId="0" borderId="2" xfId="0" applyFont="1" applyBorder="1"/>
    <xf numFmtId="10" fontId="11" fillId="0" borderId="2" xfId="0" applyNumberFormat="1" applyFont="1" applyBorder="1" applyAlignment="1" applyProtection="1">
      <alignment horizontal="center" wrapText="1"/>
      <protection locked="0"/>
    </xf>
    <xf numFmtId="164" fontId="11" fillId="0" borderId="2" xfId="0" applyNumberFormat="1" applyFont="1" applyBorder="1" applyAlignment="1" applyProtection="1">
      <alignment horizontal="center" wrapText="1"/>
      <protection locked="0"/>
    </xf>
    <xf numFmtId="164" fontId="11" fillId="0" borderId="2" xfId="0" applyNumberFormat="1" applyFont="1" applyBorder="1" applyAlignment="1">
      <alignment horizontal="right" wrapText="1"/>
    </xf>
    <xf numFmtId="0" fontId="11" fillId="0" borderId="2" xfId="0" applyFont="1" applyBorder="1" applyAlignment="1">
      <alignment horizontal="center"/>
    </xf>
    <xf numFmtId="164" fontId="11" fillId="0" borderId="2" xfId="0" applyNumberFormat="1" applyFont="1" applyBorder="1" applyAlignment="1" applyProtection="1">
      <alignment wrapText="1"/>
      <protection locked="0"/>
    </xf>
    <xf numFmtId="0" fontId="0" fillId="0" borderId="0" xfId="0" applyProtection="1">
      <protection locked="0"/>
    </xf>
    <xf numFmtId="0" fontId="4" fillId="0" borderId="3" xfId="0" applyFont="1" applyBorder="1" applyAlignment="1">
      <alignment wrapText="1"/>
    </xf>
    <xf numFmtId="4" fontId="0" fillId="0" borderId="0" xfId="0" applyNumberFormat="1" applyAlignment="1" applyProtection="1">
      <alignment horizontal="center" wrapText="1"/>
      <protection locked="0"/>
    </xf>
    <xf numFmtId="4" fontId="0" fillId="2" borderId="1" xfId="0" applyNumberFormat="1" applyFill="1" applyBorder="1" applyAlignment="1" applyProtection="1">
      <alignment horizontal="center" wrapText="1"/>
      <protection locked="0"/>
    </xf>
    <xf numFmtId="164" fontId="15" fillId="2" borderId="2" xfId="0" applyNumberFormat="1" applyFont="1" applyFill="1" applyBorder="1" applyAlignment="1" applyProtection="1">
      <alignment wrapText="1"/>
      <protection locked="0"/>
    </xf>
    <xf numFmtId="0" fontId="15" fillId="3" borderId="2" xfId="0" applyFont="1" applyFill="1" applyBorder="1" applyAlignment="1">
      <alignment horizontal="center" wrapText="1"/>
    </xf>
    <xf numFmtId="10" fontId="15" fillId="2" borderId="2" xfId="0" applyNumberFormat="1" applyFont="1" applyFill="1" applyBorder="1" applyAlignment="1" applyProtection="1">
      <alignment wrapText="1"/>
      <protection locked="0"/>
    </xf>
    <xf numFmtId="164" fontId="15" fillId="2" borderId="2" xfId="0" applyNumberFormat="1" applyFont="1" applyFill="1" applyBorder="1" applyAlignment="1" applyProtection="1">
      <alignment horizontal="center" wrapText="1"/>
      <protection locked="0"/>
    </xf>
    <xf numFmtId="164" fontId="15" fillId="3" borderId="2" xfId="0" applyNumberFormat="1" applyFont="1" applyFill="1" applyBorder="1" applyAlignment="1">
      <alignment wrapText="1"/>
    </xf>
    <xf numFmtId="0" fontId="1" fillId="0" borderId="0" xfId="0" applyFont="1"/>
    <xf numFmtId="4" fontId="5" fillId="0" borderId="0" xfId="0" applyNumberFormat="1" applyFont="1" applyAlignment="1">
      <alignment horizontal="center" vertical="center" wrapText="1"/>
    </xf>
    <xf numFmtId="0" fontId="0" fillId="0" borderId="0" xfId="0" applyAlignment="1">
      <alignment horizontal="center" vertical="center"/>
    </xf>
    <xf numFmtId="0" fontId="4" fillId="2" borderId="0" xfId="0" applyFont="1" applyFill="1" applyAlignment="1" applyProtection="1">
      <alignment horizontal="left"/>
      <protection locked="0"/>
    </xf>
    <xf numFmtId="4" fontId="0" fillId="0" borderId="0" xfId="0" applyNumberFormat="1" applyAlignment="1" applyProtection="1">
      <alignment horizontal="center" vertical="center" wrapText="1"/>
      <protection locked="0"/>
    </xf>
    <xf numFmtId="4" fontId="2" fillId="0" borderId="0" xfId="0" applyNumberFormat="1" applyFont="1" applyAlignment="1" applyProtection="1">
      <alignment horizontal="center" vertical="center" wrapText="1"/>
      <protection locked="0"/>
    </xf>
    <xf numFmtId="4" fontId="5" fillId="0" borderId="0" xfId="0" applyNumberFormat="1" applyFont="1" applyAlignment="1" applyProtection="1">
      <alignment horizontal="center" vertical="center" wrapText="1"/>
      <protection locked="0"/>
    </xf>
    <xf numFmtId="0" fontId="3" fillId="0" borderId="0" xfId="0" applyFont="1" applyAlignment="1">
      <alignment horizontal="center" vertical="center"/>
    </xf>
    <xf numFmtId="0" fontId="7" fillId="0" borderId="2" xfId="0" applyFont="1" applyBorder="1" applyAlignment="1">
      <alignment horizontal="center" vertical="center" wrapText="1"/>
    </xf>
    <xf numFmtId="0" fontId="7" fillId="0" borderId="2" xfId="0" applyFont="1" applyBorder="1" applyAlignment="1" applyProtection="1">
      <alignment horizontal="center" vertical="center" wrapText="1"/>
      <protection locked="0"/>
    </xf>
    <xf numFmtId="4" fontId="7" fillId="0" borderId="2" xfId="0" applyNumberFormat="1" applyFont="1" applyBorder="1" applyAlignment="1" applyProtection="1">
      <alignment horizontal="center" vertical="center" wrapText="1"/>
      <protection locked="0"/>
    </xf>
    <xf numFmtId="0" fontId="7" fillId="7" borderId="2" xfId="0" applyFont="1" applyFill="1" applyBorder="1" applyAlignment="1">
      <alignment horizontal="center" vertical="center" wrapText="1"/>
    </xf>
    <xf numFmtId="49" fontId="7" fillId="0" borderId="2" xfId="0" applyNumberFormat="1" applyFont="1" applyBorder="1" applyAlignment="1" applyProtection="1">
      <alignment horizontal="center" vertical="center" wrapText="1"/>
      <protection locked="0"/>
    </xf>
    <xf numFmtId="164" fontId="11" fillId="0" borderId="2" xfId="0" applyNumberFormat="1" applyFont="1" applyBorder="1" applyAlignment="1">
      <alignment horizontal="center" vertical="center" wrapText="1"/>
    </xf>
    <xf numFmtId="3" fontId="10" fillId="4" borderId="2" xfId="0" applyNumberFormat="1" applyFont="1" applyFill="1" applyBorder="1" applyAlignment="1">
      <alignment horizontal="center" vertical="center" wrapText="1"/>
    </xf>
    <xf numFmtId="164" fontId="10" fillId="0" borderId="2" xfId="0" applyNumberFormat="1" applyFont="1" applyBorder="1" applyAlignment="1" applyProtection="1">
      <alignment horizontal="center" vertical="center" wrapText="1"/>
      <protection locked="0"/>
    </xf>
    <xf numFmtId="3" fontId="10" fillId="0" borderId="2" xfId="0" applyNumberFormat="1" applyFont="1" applyBorder="1" applyAlignment="1" applyProtection="1">
      <alignment horizontal="center" vertical="center" wrapText="1"/>
      <protection locked="0"/>
    </xf>
    <xf numFmtId="164" fontId="11" fillId="0" borderId="2" xfId="0" applyNumberFormat="1" applyFont="1" applyBorder="1" applyAlignment="1" applyProtection="1">
      <alignment horizontal="center" vertical="center"/>
      <protection locked="0"/>
    </xf>
    <xf numFmtId="2" fontId="11" fillId="0" borderId="2" xfId="0" applyNumberFormat="1" applyFont="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10" fillId="0" borderId="3" xfId="0" applyFont="1" applyBorder="1" applyAlignment="1" applyProtection="1">
      <alignment horizontal="center" vertical="center" wrapText="1"/>
      <protection locked="0"/>
    </xf>
    <xf numFmtId="0" fontId="0" fillId="0" borderId="2" xfId="0"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pplyProtection="1">
      <alignment horizontal="center" vertical="center"/>
      <protection locked="0"/>
    </xf>
    <xf numFmtId="2" fontId="2" fillId="0" borderId="2" xfId="0" applyNumberFormat="1" applyFont="1" applyBorder="1" applyAlignment="1" applyProtection="1">
      <alignment horizontal="center" vertical="center"/>
      <protection locked="0"/>
    </xf>
    <xf numFmtId="4" fontId="0" fillId="2" borderId="1" xfId="0" applyNumberFormat="1" applyFill="1" applyBorder="1" applyAlignment="1" applyProtection="1">
      <alignment horizontal="center" vertical="center" wrapText="1"/>
      <protection locked="0"/>
    </xf>
    <xf numFmtId="0" fontId="0" fillId="2" borderId="1" xfId="0" applyFill="1" applyBorder="1" applyAlignment="1" applyProtection="1">
      <alignment horizontal="center" vertical="center"/>
      <protection locked="0"/>
    </xf>
    <xf numFmtId="0" fontId="10" fillId="0" borderId="0" xfId="1"/>
    <xf numFmtId="3" fontId="11" fillId="4" borderId="2" xfId="0" applyNumberFormat="1" applyFont="1" applyFill="1" applyBorder="1" applyAlignment="1">
      <alignment horizontal="center" wrapText="1"/>
    </xf>
    <xf numFmtId="0" fontId="11" fillId="3" borderId="2" xfId="0" applyFont="1" applyFill="1" applyBorder="1" applyAlignment="1">
      <alignment horizontal="center" wrapText="1"/>
    </xf>
    <xf numFmtId="1" fontId="11" fillId="4" borderId="2" xfId="0" applyNumberFormat="1" applyFont="1" applyFill="1" applyBorder="1" applyAlignment="1">
      <alignment horizontal="center" wrapText="1"/>
    </xf>
    <xf numFmtId="3" fontId="11" fillId="4" borderId="2" xfId="0" applyNumberFormat="1" applyFont="1" applyFill="1" applyBorder="1" applyAlignment="1">
      <alignment horizontal="center"/>
    </xf>
    <xf numFmtId="0" fontId="11" fillId="5" borderId="2" xfId="0" applyFont="1" applyFill="1" applyBorder="1" applyAlignment="1">
      <alignment horizontal="center" wrapText="1"/>
    </xf>
    <xf numFmtId="0" fontId="16" fillId="5" borderId="0" xfId="0" applyFont="1" applyFill="1" applyAlignment="1" applyProtection="1">
      <alignment horizontal="center" wrapText="1"/>
      <protection locked="0"/>
    </xf>
    <xf numFmtId="0" fontId="16" fillId="5" borderId="0" xfId="0" applyFont="1" applyFill="1" applyAlignment="1">
      <alignment horizontal="center" wrapText="1"/>
    </xf>
    <xf numFmtId="164" fontId="16" fillId="5" borderId="0" xfId="0" applyNumberFormat="1" applyFont="1" applyFill="1" applyAlignment="1" applyProtection="1">
      <alignment horizontal="center" vertical="center" wrapText="1"/>
      <protection locked="0"/>
    </xf>
    <xf numFmtId="4" fontId="16" fillId="5" borderId="0" xfId="0" applyNumberFormat="1" applyFont="1" applyFill="1" applyAlignment="1">
      <alignment horizontal="center" vertical="center" wrapText="1"/>
    </xf>
    <xf numFmtId="0" fontId="11" fillId="4" borderId="2" xfId="0" applyFont="1" applyFill="1" applyBorder="1" applyAlignment="1">
      <alignment horizontal="center" wrapText="1"/>
    </xf>
    <xf numFmtId="164" fontId="17" fillId="2" borderId="2" xfId="0" applyNumberFormat="1" applyFont="1" applyFill="1" applyBorder="1" applyAlignment="1" applyProtection="1">
      <alignment wrapText="1"/>
      <protection locked="0"/>
    </xf>
    <xf numFmtId="0" fontId="17" fillId="3" borderId="2" xfId="0" applyFont="1" applyFill="1" applyBorder="1" applyAlignment="1">
      <alignment horizontal="center" wrapText="1"/>
    </xf>
    <xf numFmtId="10" fontId="17" fillId="2" borderId="2" xfId="0" applyNumberFormat="1" applyFont="1" applyFill="1" applyBorder="1" applyAlignment="1" applyProtection="1">
      <alignment horizontal="center" wrapText="1"/>
      <protection locked="0"/>
    </xf>
    <xf numFmtId="164" fontId="17" fillId="2" borderId="2" xfId="0" applyNumberFormat="1" applyFont="1" applyFill="1" applyBorder="1" applyAlignment="1" applyProtection="1">
      <alignment horizontal="center" wrapText="1"/>
      <protection locked="0"/>
    </xf>
    <xf numFmtId="164" fontId="17" fillId="3" borderId="2" xfId="0" applyNumberFormat="1" applyFont="1" applyFill="1" applyBorder="1" applyAlignment="1">
      <alignment horizontal="right" wrapText="1"/>
    </xf>
    <xf numFmtId="164" fontId="17" fillId="0" borderId="2" xfId="0" applyNumberFormat="1" applyFont="1" applyBorder="1" applyAlignment="1">
      <alignment horizontal="center" wrapText="1"/>
    </xf>
    <xf numFmtId="3" fontId="17" fillId="4" borderId="2" xfId="0" applyNumberFormat="1" applyFont="1" applyFill="1" applyBorder="1" applyAlignment="1">
      <alignment horizontal="center" wrapText="1"/>
    </xf>
    <xf numFmtId="0" fontId="11" fillId="5" borderId="0" xfId="0" applyFont="1" applyFill="1" applyAlignment="1">
      <alignment horizontal="center" wrapText="1"/>
    </xf>
    <xf numFmtId="0" fontId="0" fillId="0" borderId="0" xfId="0" applyFont="1"/>
    <xf numFmtId="164" fontId="16" fillId="0" borderId="2" xfId="0" applyNumberFormat="1" applyFont="1" applyBorder="1" applyAlignment="1" applyProtection="1">
      <alignment wrapText="1"/>
      <protection locked="0"/>
    </xf>
    <xf numFmtId="164" fontId="17" fillId="0" borderId="2" xfId="0" applyNumberFormat="1" applyFont="1" applyBorder="1" applyAlignment="1" applyProtection="1">
      <alignment wrapText="1"/>
      <protection locked="0"/>
    </xf>
    <xf numFmtId="0" fontId="17" fillId="0" borderId="2" xfId="0" applyFont="1" applyBorder="1" applyAlignment="1">
      <alignment horizontal="center" wrapText="1"/>
    </xf>
    <xf numFmtId="10" fontId="17" fillId="0" borderId="2" xfId="0" applyNumberFormat="1" applyFont="1" applyBorder="1" applyAlignment="1" applyProtection="1">
      <alignment horizontal="center" wrapText="1"/>
      <protection locked="0"/>
    </xf>
    <xf numFmtId="164" fontId="17" fillId="0" borderId="2" xfId="0" applyNumberFormat="1" applyFont="1" applyBorder="1" applyAlignment="1" applyProtection="1">
      <alignment horizontal="center" wrapText="1"/>
      <protection locked="0"/>
    </xf>
    <xf numFmtId="164" fontId="17" fillId="0" borderId="2" xfId="0" applyNumberFormat="1" applyFont="1" applyBorder="1" applyAlignment="1">
      <alignment horizontal="right" wrapText="1"/>
    </xf>
    <xf numFmtId="0" fontId="11" fillId="0" borderId="2" xfId="0" applyFont="1" applyBorder="1" applyAlignment="1">
      <alignment horizontal="center" wrapText="1"/>
    </xf>
    <xf numFmtId="0" fontId="16" fillId="6" borderId="0" xfId="0" applyFont="1" applyFill="1" applyAlignment="1" applyProtection="1">
      <alignment horizontal="center" wrapText="1"/>
      <protection locked="0"/>
    </xf>
    <xf numFmtId="0" fontId="16" fillId="6" borderId="0" xfId="0" applyFont="1" applyFill="1" applyAlignment="1">
      <alignment horizontal="center" wrapText="1"/>
    </xf>
    <xf numFmtId="164" fontId="16" fillId="6" borderId="0" xfId="0" applyNumberFormat="1" applyFont="1" applyFill="1" applyAlignment="1" applyProtection="1">
      <alignment horizontal="center" vertical="center" wrapText="1"/>
      <protection locked="0"/>
    </xf>
    <xf numFmtId="4" fontId="16" fillId="6" borderId="0" xfId="0" applyNumberFormat="1" applyFont="1" applyFill="1" applyAlignment="1">
      <alignment horizontal="center" vertical="center" wrapText="1"/>
    </xf>
    <xf numFmtId="0" fontId="10" fillId="0" borderId="2" xfId="1" applyBorder="1"/>
    <xf numFmtId="3" fontId="17" fillId="8" borderId="2" xfId="0" applyNumberFormat="1" applyFont="1" applyFill="1" applyBorder="1" applyAlignment="1">
      <alignment horizontal="center" wrapText="1"/>
    </xf>
    <xf numFmtId="0" fontId="18" fillId="0" borderId="2" xfId="0" applyFont="1" applyBorder="1" applyAlignment="1" applyProtection="1">
      <alignment vertical="top" wrapText="1"/>
      <protection locked="0"/>
    </xf>
    <xf numFmtId="0" fontId="18" fillId="0" borderId="2" xfId="0" applyFont="1" applyBorder="1" applyAlignment="1">
      <alignment vertical="center" wrapText="1"/>
    </xf>
    <xf numFmtId="0" fontId="18" fillId="0" borderId="2" xfId="0" applyFont="1" applyBorder="1" applyAlignment="1">
      <alignment horizontal="left" vertical="top" wrapText="1"/>
    </xf>
    <xf numFmtId="0" fontId="20" fillId="0" borderId="2" xfId="0" applyFont="1" applyBorder="1" applyAlignment="1" applyProtection="1">
      <alignment vertical="top" wrapText="1"/>
      <protection locked="0"/>
    </xf>
    <xf numFmtId="0" fontId="18" fillId="3" borderId="2" xfId="0" applyFont="1" applyFill="1" applyBorder="1" applyAlignment="1">
      <alignment vertical="center" wrapText="1"/>
    </xf>
    <xf numFmtId="0" fontId="18" fillId="3" borderId="2" xfId="0" applyFont="1" applyFill="1" applyBorder="1" applyAlignment="1">
      <alignment horizontal="left" vertical="top" wrapText="1"/>
    </xf>
    <xf numFmtId="0" fontId="18" fillId="3" borderId="0" xfId="0" applyFont="1" applyFill="1" applyAlignment="1">
      <alignment vertical="center" wrapText="1"/>
    </xf>
    <xf numFmtId="0" fontId="18" fillId="3" borderId="2" xfId="0" applyFont="1" applyFill="1" applyBorder="1" applyAlignment="1" applyProtection="1">
      <alignment vertical="top" wrapText="1"/>
      <protection locked="0"/>
    </xf>
    <xf numFmtId="0" fontId="18" fillId="0" borderId="2" xfId="0" applyFont="1" applyBorder="1" applyAlignment="1">
      <alignment wrapText="1"/>
    </xf>
    <xf numFmtId="0" fontId="19" fillId="0" borderId="0" xfId="0" applyFont="1" applyAlignment="1">
      <alignment horizontal="justify" vertical="center"/>
    </xf>
    <xf numFmtId="0" fontId="10" fillId="0" borderId="0" xfId="1"/>
    <xf numFmtId="4" fontId="0" fillId="0" borderId="0" xfId="0" applyNumberFormat="1" applyAlignment="1" applyProtection="1">
      <alignment horizontal="left" wrapText="1"/>
      <protection locked="0"/>
    </xf>
    <xf numFmtId="0" fontId="3" fillId="0" borderId="0" xfId="0" applyFont="1" applyAlignment="1">
      <alignment horizontal="center"/>
    </xf>
    <xf numFmtId="0" fontId="2" fillId="0" borderId="0" xfId="0" applyFont="1" applyAlignment="1">
      <alignment horizontal="center" vertical="center" wrapText="1"/>
    </xf>
    <xf numFmtId="4" fontId="0" fillId="0" borderId="0" xfId="0" applyNumberFormat="1" applyAlignment="1" applyProtection="1">
      <alignment horizontal="left" vertical="center" wrapText="1"/>
      <protection locked="0"/>
    </xf>
  </cellXfs>
  <cellStyles count="2">
    <cellStyle name="Navadno" xfId="0" builtinId="0"/>
    <cellStyle name="Navadno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30"/>
  <sheetViews>
    <sheetView tabSelected="1" workbookViewId="0">
      <selection activeCell="K120" sqref="K120"/>
    </sheetView>
  </sheetViews>
  <sheetFormatPr defaultRowHeight="15" x14ac:dyDescent="0.25"/>
  <cols>
    <col min="2" max="2" width="56.85546875" style="77" customWidth="1"/>
    <col min="3" max="3" width="18.5703125" hidden="1" customWidth="1"/>
    <col min="4" max="4" width="18.28515625" hidden="1" customWidth="1"/>
    <col min="5" max="5" width="18.7109375" hidden="1" customWidth="1"/>
    <col min="6" max="7" width="0" hidden="1" customWidth="1"/>
    <col min="8" max="8" width="18.28515625" hidden="1" customWidth="1"/>
    <col min="9" max="9" width="2.140625" hidden="1" customWidth="1"/>
    <col min="10" max="10" width="10.28515625" customWidth="1"/>
    <col min="11" max="11" width="18.28515625" customWidth="1"/>
    <col min="12" max="12" width="16.85546875" customWidth="1"/>
    <col min="13" max="13" width="15" customWidth="1"/>
    <col min="14" max="14" width="17" customWidth="1"/>
    <col min="15" max="15" width="16" customWidth="1"/>
    <col min="16" max="16" width="17.28515625" customWidth="1"/>
    <col min="17" max="17" width="19.28515625" customWidth="1"/>
  </cols>
  <sheetData>
    <row r="1" spans="1:18" ht="15.75" x14ac:dyDescent="0.25">
      <c r="A1" s="1"/>
      <c r="B1" s="2"/>
      <c r="C1" s="3"/>
      <c r="D1" s="3"/>
      <c r="E1" s="3"/>
      <c r="F1" s="4"/>
      <c r="G1" s="5"/>
      <c r="H1" s="6"/>
      <c r="I1" s="7"/>
      <c r="J1" s="7"/>
    </row>
    <row r="2" spans="1:18" ht="15.75" x14ac:dyDescent="0.25">
      <c r="A2" s="1"/>
      <c r="B2" s="2"/>
      <c r="C2" s="3"/>
      <c r="D2" s="3"/>
      <c r="E2" s="3"/>
      <c r="F2" s="1"/>
      <c r="G2" s="8"/>
      <c r="H2" s="9"/>
      <c r="I2" s="10"/>
      <c r="J2" s="10"/>
    </row>
    <row r="3" spans="1:18" x14ac:dyDescent="0.25">
      <c r="A3" s="11" t="s">
        <v>0</v>
      </c>
      <c r="B3" s="96"/>
      <c r="C3" s="120"/>
      <c r="D3" s="120"/>
      <c r="E3" s="120"/>
      <c r="F3" s="120"/>
      <c r="G3" s="120"/>
      <c r="H3" s="120"/>
      <c r="I3" s="120"/>
      <c r="J3" s="120"/>
      <c r="K3" s="120"/>
      <c r="L3" s="120"/>
      <c r="M3" s="120"/>
    </row>
    <row r="4" spans="1:18" x14ac:dyDescent="0.25">
      <c r="A4" s="18"/>
      <c r="B4" s="2"/>
      <c r="C4" s="19"/>
      <c r="D4" s="19"/>
      <c r="E4" s="19"/>
      <c r="G4" s="20"/>
      <c r="H4" s="21"/>
      <c r="I4" s="22"/>
      <c r="J4" s="22"/>
    </row>
    <row r="5" spans="1:18" ht="18" x14ac:dyDescent="0.25">
      <c r="A5" s="23" t="s">
        <v>2</v>
      </c>
      <c r="B5" s="2"/>
      <c r="C5" s="24"/>
      <c r="D5" s="24"/>
      <c r="E5" s="24"/>
      <c r="F5" s="11" t="s">
        <v>3</v>
      </c>
      <c r="G5" s="25"/>
      <c r="H5" s="26"/>
      <c r="I5" s="27"/>
      <c r="J5" s="27"/>
    </row>
    <row r="6" spans="1:18" ht="18" x14ac:dyDescent="0.25">
      <c r="A6" s="23"/>
      <c r="B6" s="2"/>
      <c r="C6" s="24"/>
      <c r="D6" s="24"/>
      <c r="E6" s="24"/>
      <c r="F6" s="28"/>
      <c r="G6" s="25"/>
      <c r="H6" s="26"/>
      <c r="I6" s="27"/>
      <c r="J6" s="27"/>
    </row>
    <row r="7" spans="1:18" ht="15.75" x14ac:dyDescent="0.25">
      <c r="A7" s="1" t="s">
        <v>227</v>
      </c>
      <c r="B7" s="29"/>
      <c r="C7" s="1"/>
      <c r="D7" s="1"/>
      <c r="E7" s="1"/>
      <c r="F7" s="4"/>
      <c r="G7" s="30"/>
      <c r="H7" s="31"/>
      <c r="I7" s="32"/>
      <c r="J7" s="32"/>
    </row>
    <row r="8" spans="1:18" x14ac:dyDescent="0.25">
      <c r="A8" s="163"/>
      <c r="B8" s="163"/>
      <c r="C8" s="163"/>
      <c r="D8" s="163"/>
      <c r="E8" s="163"/>
      <c r="F8" s="163"/>
      <c r="G8" s="163"/>
      <c r="H8" s="163"/>
      <c r="I8" s="163"/>
      <c r="J8" s="120"/>
      <c r="K8" s="163"/>
      <c r="L8" s="163"/>
      <c r="M8" s="163"/>
    </row>
    <row r="9" spans="1:18" x14ac:dyDescent="0.25">
      <c r="A9" s="163"/>
      <c r="B9" s="163"/>
      <c r="C9" s="163"/>
      <c r="D9" s="163"/>
      <c r="E9" s="163"/>
      <c r="F9" s="163"/>
      <c r="G9" s="163"/>
      <c r="H9" s="163"/>
      <c r="I9" s="163"/>
      <c r="J9" s="120"/>
      <c r="K9" s="163"/>
      <c r="L9" s="163"/>
      <c r="M9" s="163"/>
    </row>
    <row r="10" spans="1:18" ht="70.150000000000006" customHeight="1" x14ac:dyDescent="0.25">
      <c r="A10" s="33" t="s">
        <v>4</v>
      </c>
      <c r="B10" s="34" t="s">
        <v>5</v>
      </c>
      <c r="C10" s="35" t="s">
        <v>6</v>
      </c>
      <c r="D10" s="35" t="s">
        <v>7</v>
      </c>
      <c r="E10" s="35" t="s">
        <v>8</v>
      </c>
      <c r="F10" s="33" t="s">
        <v>9</v>
      </c>
      <c r="G10" s="35" t="s">
        <v>10</v>
      </c>
      <c r="H10" s="36" t="s">
        <v>11</v>
      </c>
      <c r="I10" s="37" t="s">
        <v>12</v>
      </c>
      <c r="J10" s="37" t="s">
        <v>9</v>
      </c>
      <c r="K10" s="33" t="s">
        <v>13</v>
      </c>
      <c r="L10" s="39" t="s">
        <v>14</v>
      </c>
      <c r="M10" s="40" t="s">
        <v>15</v>
      </c>
      <c r="N10" s="36" t="s">
        <v>16</v>
      </c>
      <c r="O10" s="36" t="s">
        <v>17</v>
      </c>
      <c r="P10" s="36" t="s">
        <v>6</v>
      </c>
      <c r="Q10" s="36" t="s">
        <v>7</v>
      </c>
    </row>
    <row r="11" spans="1:18" x14ac:dyDescent="0.25">
      <c r="A11" s="41" t="s">
        <v>18</v>
      </c>
      <c r="B11" s="156" t="s">
        <v>19</v>
      </c>
      <c r="C11" s="42"/>
      <c r="D11" s="42"/>
      <c r="E11" s="42"/>
      <c r="F11" s="43" t="s">
        <v>20</v>
      </c>
      <c r="G11" s="44"/>
      <c r="H11" s="45"/>
      <c r="I11" s="46">
        <f t="shared" ref="I11:I44" si="0">H11+(G11*H11)</f>
        <v>0</v>
      </c>
      <c r="J11" s="47" t="s">
        <v>20</v>
      </c>
      <c r="K11" s="48">
        <v>50</v>
      </c>
      <c r="L11" s="49">
        <f t="shared" ref="L11:L78" si="1">K11*H11</f>
        <v>0</v>
      </c>
      <c r="M11" s="49">
        <f t="shared" ref="M11:M44" si="2">K11*I11</f>
        <v>0</v>
      </c>
      <c r="N11" s="50">
        <v>0</v>
      </c>
      <c r="O11" s="51"/>
      <c r="P11" s="51"/>
      <c r="Q11" s="51"/>
    </row>
    <row r="12" spans="1:18" ht="25.5" x14ac:dyDescent="0.25">
      <c r="A12" s="41" t="s">
        <v>21</v>
      </c>
      <c r="B12" s="156" t="s">
        <v>22</v>
      </c>
      <c r="C12" s="42"/>
      <c r="D12" s="42"/>
      <c r="E12" s="42"/>
      <c r="F12" s="43" t="s">
        <v>20</v>
      </c>
      <c r="G12" s="44"/>
      <c r="H12" s="45"/>
      <c r="I12" s="46">
        <f t="shared" si="0"/>
        <v>0</v>
      </c>
      <c r="J12" s="47" t="s">
        <v>20</v>
      </c>
      <c r="K12" s="48">
        <v>20</v>
      </c>
      <c r="L12" s="49">
        <f t="shared" si="1"/>
        <v>0</v>
      </c>
      <c r="M12" s="49">
        <f t="shared" si="2"/>
        <v>0</v>
      </c>
      <c r="N12" s="50">
        <v>0</v>
      </c>
      <c r="O12" s="51"/>
      <c r="P12" s="51"/>
      <c r="Q12" s="51"/>
    </row>
    <row r="13" spans="1:18" x14ac:dyDescent="0.25">
      <c r="A13" s="41" t="s">
        <v>23</v>
      </c>
      <c r="B13" s="156" t="s">
        <v>24</v>
      </c>
      <c r="C13" s="42"/>
      <c r="D13" s="42"/>
      <c r="E13" s="42"/>
      <c r="F13" s="43" t="s">
        <v>20</v>
      </c>
      <c r="G13" s="44"/>
      <c r="H13" s="45"/>
      <c r="I13" s="46">
        <f t="shared" si="0"/>
        <v>0</v>
      </c>
      <c r="J13" s="47" t="s">
        <v>20</v>
      </c>
      <c r="K13" s="48">
        <v>10</v>
      </c>
      <c r="L13" s="49">
        <f t="shared" si="1"/>
        <v>0</v>
      </c>
      <c r="M13" s="49">
        <f t="shared" si="2"/>
        <v>0</v>
      </c>
      <c r="N13" s="50">
        <v>0</v>
      </c>
      <c r="O13" s="51"/>
      <c r="P13" s="51"/>
      <c r="Q13" s="51"/>
    </row>
    <row r="14" spans="1:18" ht="25.5" x14ac:dyDescent="0.25">
      <c r="A14" s="41" t="s">
        <v>25</v>
      </c>
      <c r="B14" s="156" t="s">
        <v>26</v>
      </c>
      <c r="C14" s="42"/>
      <c r="D14" s="42"/>
      <c r="E14" s="42"/>
      <c r="F14" s="43" t="s">
        <v>20</v>
      </c>
      <c r="G14" s="44"/>
      <c r="H14" s="45"/>
      <c r="I14" s="46">
        <f t="shared" si="0"/>
        <v>0</v>
      </c>
      <c r="J14" s="47" t="s">
        <v>20</v>
      </c>
      <c r="K14" s="48">
        <v>300</v>
      </c>
      <c r="L14" s="49">
        <f t="shared" si="1"/>
        <v>0</v>
      </c>
      <c r="M14" s="49">
        <f t="shared" si="2"/>
        <v>0</v>
      </c>
      <c r="N14" s="50">
        <v>0</v>
      </c>
      <c r="O14" s="51"/>
      <c r="P14" s="51"/>
      <c r="Q14" s="51"/>
    </row>
    <row r="15" spans="1:18" x14ac:dyDescent="0.25">
      <c r="A15" s="41" t="s">
        <v>27</v>
      </c>
      <c r="B15" s="156" t="s">
        <v>28</v>
      </c>
      <c r="C15" s="42"/>
      <c r="D15" s="42"/>
      <c r="E15" s="42"/>
      <c r="F15" s="43" t="s">
        <v>20</v>
      </c>
      <c r="G15" s="44"/>
      <c r="H15" s="45"/>
      <c r="I15" s="46">
        <f t="shared" si="0"/>
        <v>0</v>
      </c>
      <c r="J15" s="47" t="s">
        <v>20</v>
      </c>
      <c r="K15" s="48">
        <v>50</v>
      </c>
      <c r="L15" s="49">
        <f t="shared" si="1"/>
        <v>0</v>
      </c>
      <c r="M15" s="49">
        <f t="shared" si="2"/>
        <v>0</v>
      </c>
      <c r="N15" s="50">
        <v>0</v>
      </c>
      <c r="O15" s="51"/>
      <c r="P15" s="51"/>
      <c r="Q15" s="51"/>
      <c r="R15" s="93"/>
    </row>
    <row r="16" spans="1:18" ht="25.5" x14ac:dyDescent="0.25">
      <c r="A16" s="41" t="s">
        <v>29</v>
      </c>
      <c r="B16" s="156" t="s">
        <v>199</v>
      </c>
      <c r="C16" s="42"/>
      <c r="D16" s="42"/>
      <c r="E16" s="42"/>
      <c r="F16" s="43" t="s">
        <v>20</v>
      </c>
      <c r="G16" s="44"/>
      <c r="H16" s="45"/>
      <c r="I16" s="46">
        <f t="shared" si="0"/>
        <v>0</v>
      </c>
      <c r="J16" s="47" t="s">
        <v>20</v>
      </c>
      <c r="K16" s="48">
        <v>30</v>
      </c>
      <c r="L16" s="49">
        <f t="shared" si="1"/>
        <v>0</v>
      </c>
      <c r="M16" s="49">
        <f t="shared" si="2"/>
        <v>0</v>
      </c>
      <c r="N16" s="50">
        <v>0</v>
      </c>
      <c r="O16" s="51"/>
      <c r="P16" s="51"/>
      <c r="Q16" s="51"/>
      <c r="R16" s="93"/>
    </row>
    <row r="17" spans="1:18" x14ac:dyDescent="0.25">
      <c r="A17" s="41" t="s">
        <v>30</v>
      </c>
      <c r="B17" s="156" t="s">
        <v>200</v>
      </c>
      <c r="C17" s="42"/>
      <c r="D17" s="42"/>
      <c r="E17" s="42"/>
      <c r="F17" s="43" t="s">
        <v>20</v>
      </c>
      <c r="G17" s="44"/>
      <c r="H17" s="45"/>
      <c r="I17" s="46">
        <f t="shared" si="0"/>
        <v>0</v>
      </c>
      <c r="J17" s="47" t="s">
        <v>20</v>
      </c>
      <c r="K17" s="48">
        <v>15</v>
      </c>
      <c r="L17" s="49">
        <f t="shared" si="1"/>
        <v>0</v>
      </c>
      <c r="M17" s="49">
        <f t="shared" si="2"/>
        <v>0</v>
      </c>
      <c r="N17" s="50">
        <v>0</v>
      </c>
      <c r="O17" s="51"/>
      <c r="P17" s="51"/>
      <c r="Q17" s="51"/>
    </row>
    <row r="18" spans="1:18" x14ac:dyDescent="0.25">
      <c r="A18" s="41" t="s">
        <v>31</v>
      </c>
      <c r="B18" s="156" t="s">
        <v>32</v>
      </c>
      <c r="C18" s="42"/>
      <c r="D18" s="42"/>
      <c r="E18" s="42"/>
      <c r="F18" s="43" t="s">
        <v>20</v>
      </c>
      <c r="G18" s="44"/>
      <c r="H18" s="45"/>
      <c r="I18" s="46">
        <f t="shared" si="0"/>
        <v>0</v>
      </c>
      <c r="J18" s="47" t="s">
        <v>20</v>
      </c>
      <c r="K18" s="48">
        <v>50</v>
      </c>
      <c r="L18" s="49">
        <f t="shared" si="1"/>
        <v>0</v>
      </c>
      <c r="M18" s="49">
        <f t="shared" si="2"/>
        <v>0</v>
      </c>
      <c r="N18" s="50">
        <v>0</v>
      </c>
      <c r="O18" s="51"/>
      <c r="P18" s="51"/>
      <c r="Q18" s="51"/>
    </row>
    <row r="19" spans="1:18" x14ac:dyDescent="0.25">
      <c r="A19" s="41" t="s">
        <v>33</v>
      </c>
      <c r="B19" s="156" t="s">
        <v>34</v>
      </c>
      <c r="C19" s="42"/>
      <c r="D19" s="42"/>
      <c r="E19" s="42"/>
      <c r="F19" s="43" t="s">
        <v>20</v>
      </c>
      <c r="G19" s="44"/>
      <c r="H19" s="45"/>
      <c r="I19" s="46">
        <f t="shared" si="0"/>
        <v>0</v>
      </c>
      <c r="J19" s="47" t="s">
        <v>20</v>
      </c>
      <c r="K19" s="48">
        <v>20</v>
      </c>
      <c r="L19" s="49">
        <f t="shared" si="1"/>
        <v>0</v>
      </c>
      <c r="M19" s="49">
        <f t="shared" si="2"/>
        <v>0</v>
      </c>
      <c r="N19" s="50">
        <v>0</v>
      </c>
      <c r="O19" s="51"/>
      <c r="P19" s="51"/>
      <c r="Q19" s="51"/>
    </row>
    <row r="20" spans="1:18" ht="25.5" x14ac:dyDescent="0.25">
      <c r="A20" s="41" t="s">
        <v>35</v>
      </c>
      <c r="B20" s="156" t="s">
        <v>36</v>
      </c>
      <c r="C20" s="42"/>
      <c r="D20" s="42"/>
      <c r="E20" s="42"/>
      <c r="F20" s="43" t="s">
        <v>20</v>
      </c>
      <c r="G20" s="44"/>
      <c r="H20" s="45"/>
      <c r="I20" s="46">
        <f t="shared" si="0"/>
        <v>0</v>
      </c>
      <c r="J20" s="47" t="s">
        <v>20</v>
      </c>
      <c r="K20" s="48">
        <v>20</v>
      </c>
      <c r="L20" s="49">
        <f t="shared" si="1"/>
        <v>0</v>
      </c>
      <c r="M20" s="49">
        <f t="shared" si="2"/>
        <v>0</v>
      </c>
      <c r="N20" s="50">
        <v>0</v>
      </c>
      <c r="O20" s="51"/>
      <c r="P20" s="51"/>
      <c r="Q20" s="51"/>
    </row>
    <row r="21" spans="1:18" ht="25.5" x14ac:dyDescent="0.25">
      <c r="A21" s="41" t="s">
        <v>37</v>
      </c>
      <c r="B21" s="156" t="s">
        <v>38</v>
      </c>
      <c r="C21" s="42"/>
      <c r="D21" s="42"/>
      <c r="E21" s="42"/>
      <c r="F21" s="43" t="s">
        <v>20</v>
      </c>
      <c r="G21" s="44"/>
      <c r="H21" s="45"/>
      <c r="I21" s="46">
        <f t="shared" si="0"/>
        <v>0</v>
      </c>
      <c r="J21" s="47" t="s">
        <v>20</v>
      </c>
      <c r="K21" s="48">
        <v>20</v>
      </c>
      <c r="L21" s="49">
        <f t="shared" si="1"/>
        <v>0</v>
      </c>
      <c r="M21" s="49">
        <f t="shared" si="2"/>
        <v>0</v>
      </c>
      <c r="N21" s="50">
        <v>0</v>
      </c>
      <c r="O21" s="51"/>
      <c r="P21" s="51"/>
      <c r="Q21" s="51"/>
    </row>
    <row r="22" spans="1:18" ht="25.5" x14ac:dyDescent="0.25">
      <c r="A22" s="41" t="s">
        <v>39</v>
      </c>
      <c r="B22" s="156" t="s">
        <v>40</v>
      </c>
      <c r="C22" s="42"/>
      <c r="D22" s="42"/>
      <c r="E22" s="42"/>
      <c r="F22" s="43" t="s">
        <v>20</v>
      </c>
      <c r="G22" s="44"/>
      <c r="H22" s="45"/>
      <c r="I22" s="46">
        <f t="shared" si="0"/>
        <v>0</v>
      </c>
      <c r="J22" s="47" t="s">
        <v>20</v>
      </c>
      <c r="K22" s="48">
        <v>20</v>
      </c>
      <c r="L22" s="49">
        <f t="shared" si="1"/>
        <v>0</v>
      </c>
      <c r="M22" s="49">
        <f t="shared" si="2"/>
        <v>0</v>
      </c>
      <c r="N22" s="50">
        <v>0</v>
      </c>
      <c r="O22" s="51"/>
      <c r="P22" s="51"/>
      <c r="Q22" s="51"/>
    </row>
    <row r="23" spans="1:18" ht="25.5" x14ac:dyDescent="0.25">
      <c r="A23" s="41" t="s">
        <v>41</v>
      </c>
      <c r="B23" s="153" t="s">
        <v>216</v>
      </c>
      <c r="C23" s="42"/>
      <c r="D23" s="42"/>
      <c r="E23" s="42"/>
      <c r="F23" s="43" t="s">
        <v>20</v>
      </c>
      <c r="G23" s="44"/>
      <c r="H23" s="45"/>
      <c r="I23" s="46">
        <f t="shared" si="0"/>
        <v>0</v>
      </c>
      <c r="J23" s="47" t="s">
        <v>20</v>
      </c>
      <c r="K23" s="48">
        <v>25</v>
      </c>
      <c r="L23" s="49">
        <f t="shared" si="1"/>
        <v>0</v>
      </c>
      <c r="M23" s="49">
        <f t="shared" si="2"/>
        <v>0</v>
      </c>
      <c r="N23" s="50">
        <v>0</v>
      </c>
      <c r="O23" s="51"/>
      <c r="P23" s="51"/>
      <c r="Q23" s="51"/>
      <c r="R23" s="93"/>
    </row>
    <row r="24" spans="1:18" x14ac:dyDescent="0.25">
      <c r="A24" s="41" t="s">
        <v>42</v>
      </c>
      <c r="B24" s="156" t="s">
        <v>43</v>
      </c>
      <c r="C24" s="42"/>
      <c r="D24" s="42"/>
      <c r="E24" s="42"/>
      <c r="F24" s="43" t="s">
        <v>20</v>
      </c>
      <c r="G24" s="44"/>
      <c r="H24" s="45"/>
      <c r="I24" s="46">
        <f t="shared" si="0"/>
        <v>0</v>
      </c>
      <c r="J24" s="47" t="s">
        <v>20</v>
      </c>
      <c r="K24" s="48">
        <v>20</v>
      </c>
      <c r="L24" s="49">
        <f t="shared" si="1"/>
        <v>0</v>
      </c>
      <c r="M24" s="49">
        <f t="shared" si="2"/>
        <v>0</v>
      </c>
      <c r="N24" s="50">
        <v>0</v>
      </c>
      <c r="O24" s="51"/>
      <c r="P24" s="51"/>
      <c r="Q24" s="51"/>
    </row>
    <row r="25" spans="1:18" x14ac:dyDescent="0.25">
      <c r="A25" s="41" t="s">
        <v>44</v>
      </c>
      <c r="B25" s="156" t="s">
        <v>45</v>
      </c>
      <c r="C25" s="42"/>
      <c r="D25" s="42"/>
      <c r="E25" s="42"/>
      <c r="F25" s="43" t="s">
        <v>20</v>
      </c>
      <c r="G25" s="44"/>
      <c r="H25" s="45"/>
      <c r="I25" s="46">
        <f t="shared" si="0"/>
        <v>0</v>
      </c>
      <c r="J25" s="47" t="s">
        <v>20</v>
      </c>
      <c r="K25" s="48">
        <v>20</v>
      </c>
      <c r="L25" s="49">
        <f t="shared" si="1"/>
        <v>0</v>
      </c>
      <c r="M25" s="49">
        <f t="shared" si="2"/>
        <v>0</v>
      </c>
      <c r="N25" s="50">
        <v>0</v>
      </c>
      <c r="O25" s="51"/>
      <c r="P25" s="51"/>
      <c r="Q25" s="51"/>
    </row>
    <row r="26" spans="1:18" ht="63.75" x14ac:dyDescent="0.25">
      <c r="A26" s="41" t="s">
        <v>46</v>
      </c>
      <c r="B26" s="156" t="s">
        <v>202</v>
      </c>
      <c r="C26" s="42"/>
      <c r="D26" s="42"/>
      <c r="E26" s="42"/>
      <c r="F26" s="43" t="s">
        <v>20</v>
      </c>
      <c r="G26" s="44"/>
      <c r="H26" s="45"/>
      <c r="I26" s="46">
        <f t="shared" si="0"/>
        <v>0</v>
      </c>
      <c r="J26" s="47" t="s">
        <v>20</v>
      </c>
      <c r="K26" s="48">
        <v>300</v>
      </c>
      <c r="L26" s="49">
        <f t="shared" si="1"/>
        <v>0</v>
      </c>
      <c r="M26" s="49">
        <f t="shared" si="2"/>
        <v>0</v>
      </c>
      <c r="N26" s="50">
        <v>0</v>
      </c>
      <c r="O26" s="51"/>
      <c r="P26" s="51"/>
      <c r="Q26" s="51"/>
    </row>
    <row r="27" spans="1:18" ht="63.75" x14ac:dyDescent="0.25">
      <c r="A27" s="41" t="s">
        <v>47</v>
      </c>
      <c r="B27" s="156" t="s">
        <v>203</v>
      </c>
      <c r="C27" s="42"/>
      <c r="D27" s="42"/>
      <c r="E27" s="42"/>
      <c r="F27" s="43" t="s">
        <v>20</v>
      </c>
      <c r="G27" s="44"/>
      <c r="H27" s="45"/>
      <c r="I27" s="46">
        <f t="shared" si="0"/>
        <v>0</v>
      </c>
      <c r="J27" s="47" t="s">
        <v>20</v>
      </c>
      <c r="K27" s="48">
        <v>300</v>
      </c>
      <c r="L27" s="49">
        <f t="shared" si="1"/>
        <v>0</v>
      </c>
      <c r="M27" s="49">
        <f t="shared" si="2"/>
        <v>0</v>
      </c>
      <c r="N27" s="50">
        <v>0</v>
      </c>
      <c r="O27" s="51"/>
      <c r="P27" s="51"/>
      <c r="Q27" s="51"/>
    </row>
    <row r="28" spans="1:18" ht="63.75" x14ac:dyDescent="0.25">
      <c r="A28" s="41" t="s">
        <v>48</v>
      </c>
      <c r="B28" s="156" t="s">
        <v>204</v>
      </c>
      <c r="C28" s="42"/>
      <c r="D28" s="42"/>
      <c r="E28" s="42"/>
      <c r="F28" s="43" t="s">
        <v>20</v>
      </c>
      <c r="G28" s="44"/>
      <c r="H28" s="45"/>
      <c r="I28" s="46">
        <f t="shared" ref="I28" si="3">H28+(G28*H28)</f>
        <v>0</v>
      </c>
      <c r="J28" s="47" t="s">
        <v>20</v>
      </c>
      <c r="K28" s="48">
        <v>300</v>
      </c>
      <c r="L28" s="49">
        <f t="shared" ref="L28" si="4">K28*H28</f>
        <v>0</v>
      </c>
      <c r="M28" s="49">
        <f t="shared" ref="M28" si="5">K28*I28</f>
        <v>0</v>
      </c>
      <c r="N28" s="50">
        <v>0</v>
      </c>
      <c r="O28" s="51"/>
      <c r="P28" s="51"/>
      <c r="Q28" s="51"/>
    </row>
    <row r="29" spans="1:18" ht="63.75" x14ac:dyDescent="0.25">
      <c r="A29" s="41" t="s">
        <v>50</v>
      </c>
      <c r="B29" s="156" t="s">
        <v>205</v>
      </c>
      <c r="C29" s="42"/>
      <c r="D29" s="42"/>
      <c r="E29" s="42"/>
      <c r="F29" s="43" t="s">
        <v>20</v>
      </c>
      <c r="G29" s="44"/>
      <c r="H29" s="45"/>
      <c r="I29" s="46">
        <f t="shared" ref="I29" si="6">H29+(G29*H29)</f>
        <v>0</v>
      </c>
      <c r="J29" s="47" t="s">
        <v>20</v>
      </c>
      <c r="K29" s="48">
        <v>300</v>
      </c>
      <c r="L29" s="49">
        <f t="shared" ref="L29:L31" si="7">K29*H29</f>
        <v>0</v>
      </c>
      <c r="M29" s="49">
        <f t="shared" ref="M29" si="8">K29*I29</f>
        <v>0</v>
      </c>
      <c r="N29" s="50">
        <v>0</v>
      </c>
      <c r="O29" s="51"/>
      <c r="P29" s="51"/>
      <c r="Q29" s="51"/>
    </row>
    <row r="30" spans="1:18" ht="38.25" x14ac:dyDescent="0.25">
      <c r="A30" s="41" t="s">
        <v>52</v>
      </c>
      <c r="B30" s="156" t="s">
        <v>201</v>
      </c>
      <c r="C30" s="42"/>
      <c r="D30" s="42"/>
      <c r="E30" s="42"/>
      <c r="F30" s="43"/>
      <c r="G30" s="44"/>
      <c r="H30" s="45"/>
      <c r="I30" s="46"/>
      <c r="J30" s="47" t="s">
        <v>20</v>
      </c>
      <c r="K30" s="48">
        <v>300</v>
      </c>
      <c r="L30" s="49">
        <f t="shared" si="7"/>
        <v>0</v>
      </c>
      <c r="M30" s="49"/>
      <c r="N30" s="50"/>
      <c r="O30" s="51"/>
      <c r="P30" s="51"/>
      <c r="Q30" s="51"/>
    </row>
    <row r="31" spans="1:18" ht="38.25" x14ac:dyDescent="0.25">
      <c r="A31" s="41" t="s">
        <v>54</v>
      </c>
      <c r="B31" s="156" t="s">
        <v>206</v>
      </c>
      <c r="C31" s="42"/>
      <c r="D31" s="42"/>
      <c r="E31" s="42"/>
      <c r="F31" s="43"/>
      <c r="G31" s="44"/>
      <c r="H31" s="45"/>
      <c r="I31" s="46"/>
      <c r="J31" s="47" t="s">
        <v>20</v>
      </c>
      <c r="K31" s="48">
        <v>150</v>
      </c>
      <c r="L31" s="49">
        <f t="shared" si="7"/>
        <v>0</v>
      </c>
      <c r="M31" s="49"/>
      <c r="N31" s="50"/>
      <c r="O31" s="51"/>
      <c r="P31" s="51"/>
      <c r="Q31" s="51"/>
    </row>
    <row r="32" spans="1:18" ht="38.25" x14ac:dyDescent="0.25">
      <c r="A32" s="41" t="s">
        <v>56</v>
      </c>
      <c r="B32" s="156" t="s">
        <v>49</v>
      </c>
      <c r="C32" s="42"/>
      <c r="D32" s="42"/>
      <c r="E32" s="42"/>
      <c r="F32" s="43" t="s">
        <v>20</v>
      </c>
      <c r="G32" s="44"/>
      <c r="H32" s="45"/>
      <c r="I32" s="46">
        <f t="shared" si="0"/>
        <v>0</v>
      </c>
      <c r="J32" s="47" t="s">
        <v>20</v>
      </c>
      <c r="K32" s="52">
        <v>1000</v>
      </c>
      <c r="L32" s="49">
        <f t="shared" si="1"/>
        <v>0</v>
      </c>
      <c r="M32" s="49">
        <f t="shared" si="2"/>
        <v>0</v>
      </c>
      <c r="N32" s="50">
        <v>0</v>
      </c>
      <c r="O32" s="51"/>
      <c r="P32" s="51"/>
      <c r="Q32" s="51"/>
    </row>
    <row r="33" spans="1:18" ht="25.5" x14ac:dyDescent="0.25">
      <c r="A33" s="41" t="s">
        <v>58</v>
      </c>
      <c r="B33" s="153" t="s">
        <v>51</v>
      </c>
      <c r="C33" s="88"/>
      <c r="D33" s="88"/>
      <c r="E33" s="88"/>
      <c r="F33" s="89" t="s">
        <v>20</v>
      </c>
      <c r="G33" s="90"/>
      <c r="H33" s="91"/>
      <c r="I33" s="92">
        <f t="shared" si="0"/>
        <v>0</v>
      </c>
      <c r="J33" s="47" t="s">
        <v>20</v>
      </c>
      <c r="K33" s="121">
        <v>50000</v>
      </c>
      <c r="L33" s="49">
        <f t="shared" si="1"/>
        <v>0</v>
      </c>
      <c r="M33" s="49">
        <f t="shared" si="2"/>
        <v>0</v>
      </c>
      <c r="N33" s="50">
        <v>0</v>
      </c>
      <c r="O33" s="51"/>
      <c r="P33" s="51"/>
      <c r="Q33" s="51"/>
    </row>
    <row r="34" spans="1:18" ht="25.5" x14ac:dyDescent="0.25">
      <c r="A34" s="41" t="s">
        <v>59</v>
      </c>
      <c r="B34" s="156" t="s">
        <v>53</v>
      </c>
      <c r="C34" s="42"/>
      <c r="D34" s="42"/>
      <c r="E34" s="42"/>
      <c r="F34" s="43" t="s">
        <v>20</v>
      </c>
      <c r="G34" s="44"/>
      <c r="H34" s="45"/>
      <c r="I34" s="46">
        <f t="shared" si="0"/>
        <v>0</v>
      </c>
      <c r="J34" s="47" t="s">
        <v>20</v>
      </c>
      <c r="K34" s="48">
        <v>100</v>
      </c>
      <c r="L34" s="49">
        <f t="shared" si="1"/>
        <v>0</v>
      </c>
      <c r="M34" s="49">
        <f t="shared" si="2"/>
        <v>0</v>
      </c>
      <c r="N34" s="50">
        <v>0</v>
      </c>
      <c r="O34" s="51"/>
      <c r="P34" s="51"/>
      <c r="Q34" s="51"/>
    </row>
    <row r="35" spans="1:18" ht="25.5" x14ac:dyDescent="0.25">
      <c r="A35" s="41" t="s">
        <v>61</v>
      </c>
      <c r="B35" s="156" t="s">
        <v>55</v>
      </c>
      <c r="C35" s="42"/>
      <c r="D35" s="42"/>
      <c r="E35" s="42"/>
      <c r="F35" s="43" t="s">
        <v>20</v>
      </c>
      <c r="G35" s="44"/>
      <c r="H35" s="45"/>
      <c r="I35" s="46">
        <f t="shared" si="0"/>
        <v>0</v>
      </c>
      <c r="J35" s="47" t="s">
        <v>20</v>
      </c>
      <c r="K35" s="48">
        <v>100</v>
      </c>
      <c r="L35" s="49">
        <f t="shared" si="1"/>
        <v>0</v>
      </c>
      <c r="M35" s="49">
        <f t="shared" si="2"/>
        <v>0</v>
      </c>
      <c r="N35" s="50">
        <v>0</v>
      </c>
      <c r="O35" s="51"/>
      <c r="P35" s="51"/>
      <c r="Q35" s="51"/>
    </row>
    <row r="36" spans="1:18" ht="38.25" x14ac:dyDescent="0.25">
      <c r="A36" s="41" t="s">
        <v>63</v>
      </c>
      <c r="B36" s="156" t="s">
        <v>57</v>
      </c>
      <c r="C36" s="42"/>
      <c r="D36" s="42"/>
      <c r="E36" s="42"/>
      <c r="F36" s="43" t="s">
        <v>20</v>
      </c>
      <c r="G36" s="44"/>
      <c r="H36" s="45"/>
      <c r="I36" s="46">
        <f t="shared" si="0"/>
        <v>0</v>
      </c>
      <c r="J36" s="47" t="s">
        <v>20</v>
      </c>
      <c r="K36" s="48">
        <v>30</v>
      </c>
      <c r="L36" s="49">
        <f t="shared" si="1"/>
        <v>0</v>
      </c>
      <c r="M36" s="49">
        <f t="shared" si="2"/>
        <v>0</v>
      </c>
      <c r="N36" s="50">
        <v>0</v>
      </c>
      <c r="O36" s="51"/>
      <c r="P36" s="51"/>
      <c r="Q36" s="51"/>
    </row>
    <row r="37" spans="1:18" ht="63.75" x14ac:dyDescent="0.25">
      <c r="A37" s="41" t="s">
        <v>65</v>
      </c>
      <c r="B37" s="156" t="s">
        <v>207</v>
      </c>
      <c r="C37" s="42"/>
      <c r="D37" s="42"/>
      <c r="E37" s="42"/>
      <c r="F37" s="43" t="s">
        <v>20</v>
      </c>
      <c r="G37" s="44"/>
      <c r="H37" s="45"/>
      <c r="I37" s="46">
        <f t="shared" si="0"/>
        <v>0</v>
      </c>
      <c r="J37" s="47" t="s">
        <v>20</v>
      </c>
      <c r="K37" s="48">
        <v>1000</v>
      </c>
      <c r="L37" s="49">
        <f t="shared" si="1"/>
        <v>0</v>
      </c>
      <c r="M37" s="49">
        <f t="shared" si="2"/>
        <v>0</v>
      </c>
      <c r="N37" s="50">
        <v>0</v>
      </c>
      <c r="O37" s="51"/>
      <c r="P37" s="51"/>
      <c r="Q37" s="51"/>
      <c r="R37" s="93"/>
    </row>
    <row r="38" spans="1:18" ht="25.5" x14ac:dyDescent="0.25">
      <c r="A38" s="41" t="s">
        <v>67</v>
      </c>
      <c r="B38" s="156" t="s">
        <v>60</v>
      </c>
      <c r="C38" s="42"/>
      <c r="D38" s="42"/>
      <c r="E38" s="42"/>
      <c r="F38" s="43" t="s">
        <v>20</v>
      </c>
      <c r="G38" s="44"/>
      <c r="H38" s="45"/>
      <c r="I38" s="46">
        <f t="shared" si="0"/>
        <v>0</v>
      </c>
      <c r="J38" s="47" t="s">
        <v>20</v>
      </c>
      <c r="K38" s="52">
        <v>2000</v>
      </c>
      <c r="L38" s="49">
        <f t="shared" si="1"/>
        <v>0</v>
      </c>
      <c r="M38" s="49">
        <f t="shared" si="2"/>
        <v>0</v>
      </c>
      <c r="N38" s="50">
        <v>0</v>
      </c>
      <c r="O38" s="51"/>
      <c r="P38" s="51"/>
      <c r="Q38" s="51"/>
    </row>
    <row r="39" spans="1:18" ht="25.5" x14ac:dyDescent="0.25">
      <c r="A39" s="41" t="s">
        <v>69</v>
      </c>
      <c r="B39" s="156" t="s">
        <v>62</v>
      </c>
      <c r="C39" s="42"/>
      <c r="D39" s="42"/>
      <c r="E39" s="42"/>
      <c r="F39" s="43" t="s">
        <v>20</v>
      </c>
      <c r="G39" s="44"/>
      <c r="H39" s="45"/>
      <c r="I39" s="46">
        <f t="shared" si="0"/>
        <v>0</v>
      </c>
      <c r="J39" s="47" t="s">
        <v>20</v>
      </c>
      <c r="K39" s="48">
        <v>20</v>
      </c>
      <c r="L39" s="49">
        <f t="shared" si="1"/>
        <v>0</v>
      </c>
      <c r="M39" s="49">
        <f t="shared" si="2"/>
        <v>0</v>
      </c>
      <c r="N39" s="50">
        <v>0</v>
      </c>
      <c r="O39" s="51"/>
      <c r="P39" s="51"/>
      <c r="Q39" s="51"/>
    </row>
    <row r="40" spans="1:18" ht="25.5" x14ac:dyDescent="0.25">
      <c r="A40" s="41" t="s">
        <v>72</v>
      </c>
      <c r="B40" s="156" t="s">
        <v>64</v>
      </c>
      <c r="C40" s="42"/>
      <c r="D40" s="42"/>
      <c r="E40" s="42"/>
      <c r="F40" s="43" t="s">
        <v>20</v>
      </c>
      <c r="G40" s="44"/>
      <c r="H40" s="45"/>
      <c r="I40" s="46">
        <f t="shared" si="0"/>
        <v>0</v>
      </c>
      <c r="J40" s="47" t="s">
        <v>20</v>
      </c>
      <c r="K40" s="53">
        <v>20000</v>
      </c>
      <c r="L40" s="49">
        <f t="shared" si="1"/>
        <v>0</v>
      </c>
      <c r="M40" s="49">
        <f t="shared" si="2"/>
        <v>0</v>
      </c>
      <c r="N40" s="50">
        <v>0</v>
      </c>
      <c r="O40" s="51"/>
      <c r="P40" s="51"/>
      <c r="Q40" s="51"/>
    </row>
    <row r="41" spans="1:18" x14ac:dyDescent="0.25">
      <c r="A41" s="41" t="s">
        <v>74</v>
      </c>
      <c r="B41" s="156" t="s">
        <v>66</v>
      </c>
      <c r="C41" s="42"/>
      <c r="D41" s="42"/>
      <c r="E41" s="42"/>
      <c r="F41" s="43" t="s">
        <v>20</v>
      </c>
      <c r="G41" s="44"/>
      <c r="H41" s="45"/>
      <c r="I41" s="46">
        <f t="shared" si="0"/>
        <v>0</v>
      </c>
      <c r="J41" s="47" t="s">
        <v>20</v>
      </c>
      <c r="K41" s="53">
        <v>30</v>
      </c>
      <c r="L41" s="49">
        <f t="shared" si="1"/>
        <v>0</v>
      </c>
      <c r="M41" s="49">
        <f t="shared" si="2"/>
        <v>0</v>
      </c>
      <c r="N41" s="50">
        <v>0</v>
      </c>
      <c r="O41" s="51"/>
      <c r="P41" s="51"/>
      <c r="Q41" s="51"/>
    </row>
    <row r="42" spans="1:18" ht="25.5" x14ac:dyDescent="0.25">
      <c r="A42" s="41" t="s">
        <v>76</v>
      </c>
      <c r="B42" s="156" t="s">
        <v>68</v>
      </c>
      <c r="C42" s="42"/>
      <c r="D42" s="42"/>
      <c r="E42" s="42"/>
      <c r="F42" s="43" t="s">
        <v>20</v>
      </c>
      <c r="G42" s="44"/>
      <c r="H42" s="45"/>
      <c r="I42" s="46">
        <f t="shared" si="0"/>
        <v>0</v>
      </c>
      <c r="J42" s="47" t="s">
        <v>20</v>
      </c>
      <c r="K42" s="53">
        <v>50</v>
      </c>
      <c r="L42" s="49">
        <f t="shared" si="1"/>
        <v>0</v>
      </c>
      <c r="M42" s="49">
        <f t="shared" si="2"/>
        <v>0</v>
      </c>
      <c r="N42" s="50">
        <v>0</v>
      </c>
      <c r="O42" s="51"/>
      <c r="P42" s="51"/>
      <c r="Q42" s="51"/>
    </row>
    <row r="43" spans="1:18" x14ac:dyDescent="0.25">
      <c r="A43" s="41" t="s">
        <v>78</v>
      </c>
      <c r="B43" s="156" t="s">
        <v>70</v>
      </c>
      <c r="C43" s="42"/>
      <c r="D43" s="42"/>
      <c r="E43" s="42"/>
      <c r="F43" s="43" t="s">
        <v>71</v>
      </c>
      <c r="G43" s="44"/>
      <c r="H43" s="45"/>
      <c r="I43" s="46">
        <f t="shared" si="0"/>
        <v>0</v>
      </c>
      <c r="J43" s="47" t="s">
        <v>20</v>
      </c>
      <c r="K43" s="53">
        <v>50</v>
      </c>
      <c r="L43" s="49">
        <f t="shared" si="1"/>
        <v>0</v>
      </c>
      <c r="M43" s="49">
        <f t="shared" si="2"/>
        <v>0</v>
      </c>
      <c r="N43" s="50">
        <v>0</v>
      </c>
      <c r="O43" s="51"/>
      <c r="P43" s="51"/>
      <c r="Q43" s="51"/>
    </row>
    <row r="44" spans="1:18" x14ac:dyDescent="0.25">
      <c r="A44" s="41" t="s">
        <v>80</v>
      </c>
      <c r="B44" s="156" t="s">
        <v>73</v>
      </c>
      <c r="C44" s="54"/>
      <c r="D44" s="54"/>
      <c r="E44" s="54"/>
      <c r="F44" s="55" t="s">
        <v>71</v>
      </c>
      <c r="G44" s="56"/>
      <c r="H44" s="57"/>
      <c r="I44" s="58">
        <f t="shared" si="0"/>
        <v>0</v>
      </c>
      <c r="J44" s="47" t="s">
        <v>20</v>
      </c>
      <c r="K44" s="53">
        <v>10</v>
      </c>
      <c r="L44" s="49">
        <f t="shared" si="1"/>
        <v>0</v>
      </c>
      <c r="M44" s="49">
        <f t="shared" si="2"/>
        <v>0</v>
      </c>
      <c r="N44" s="50">
        <v>0</v>
      </c>
      <c r="O44" s="51"/>
      <c r="P44" s="51"/>
      <c r="Q44" s="51"/>
    </row>
    <row r="45" spans="1:18" x14ac:dyDescent="0.25">
      <c r="A45" s="41" t="s">
        <v>82</v>
      </c>
      <c r="B45" s="156" t="s">
        <v>75</v>
      </c>
      <c r="C45" s="54"/>
      <c r="D45" s="54"/>
      <c r="E45" s="54"/>
      <c r="F45" s="55"/>
      <c r="G45" s="56"/>
      <c r="H45" s="57"/>
      <c r="I45" s="58"/>
      <c r="J45" s="47" t="s">
        <v>20</v>
      </c>
      <c r="K45" s="53">
        <v>10</v>
      </c>
      <c r="L45" s="49">
        <f t="shared" si="1"/>
        <v>0</v>
      </c>
      <c r="M45" s="49"/>
      <c r="N45" s="50">
        <v>0</v>
      </c>
      <c r="O45" s="51"/>
      <c r="P45" s="51"/>
      <c r="Q45" s="51"/>
    </row>
    <row r="46" spans="1:18" ht="25.5" x14ac:dyDescent="0.25">
      <c r="A46" s="41" t="s">
        <v>84</v>
      </c>
      <c r="B46" s="156" t="s">
        <v>77</v>
      </c>
      <c r="C46" s="42"/>
      <c r="D46" s="42"/>
      <c r="E46" s="42"/>
      <c r="F46" s="43" t="s">
        <v>20</v>
      </c>
      <c r="G46" s="44"/>
      <c r="H46" s="45"/>
      <c r="I46" s="46">
        <f t="shared" ref="I46:I82" si="9">H46+(G46*H46)</f>
        <v>0</v>
      </c>
      <c r="J46" s="47" t="s">
        <v>20</v>
      </c>
      <c r="K46" s="53">
        <v>5</v>
      </c>
      <c r="L46" s="49">
        <f t="shared" si="1"/>
        <v>0</v>
      </c>
      <c r="M46" s="49">
        <f t="shared" ref="M46:M82" si="10">K46*I46</f>
        <v>0</v>
      </c>
      <c r="N46" s="50">
        <v>0</v>
      </c>
      <c r="O46" s="51"/>
      <c r="P46" s="51"/>
      <c r="Q46" s="51"/>
    </row>
    <row r="47" spans="1:18" ht="25.5" x14ac:dyDescent="0.25">
      <c r="A47" s="41" t="s">
        <v>86</v>
      </c>
      <c r="B47" s="156" t="s">
        <v>79</v>
      </c>
      <c r="C47" s="42"/>
      <c r="D47" s="42"/>
      <c r="E47" s="42"/>
      <c r="F47" s="43" t="s">
        <v>20</v>
      </c>
      <c r="G47" s="44"/>
      <c r="H47" s="45"/>
      <c r="I47" s="46">
        <f t="shared" si="9"/>
        <v>0</v>
      </c>
      <c r="J47" s="47" t="s">
        <v>20</v>
      </c>
      <c r="K47" s="53">
        <v>20</v>
      </c>
      <c r="L47" s="49">
        <f t="shared" si="1"/>
        <v>0</v>
      </c>
      <c r="M47" s="49">
        <f t="shared" si="10"/>
        <v>0</v>
      </c>
      <c r="N47" s="50">
        <v>0</v>
      </c>
      <c r="O47" s="51"/>
      <c r="P47" s="51"/>
      <c r="Q47" s="51"/>
    </row>
    <row r="48" spans="1:18" ht="25.5" x14ac:dyDescent="0.25">
      <c r="A48" s="41" t="s">
        <v>88</v>
      </c>
      <c r="B48" s="156" t="s">
        <v>81</v>
      </c>
      <c r="C48" s="42"/>
      <c r="D48" s="42"/>
      <c r="E48" s="42"/>
      <c r="F48" s="43" t="s">
        <v>20</v>
      </c>
      <c r="G48" s="44"/>
      <c r="H48" s="45"/>
      <c r="I48" s="46">
        <f t="shared" si="9"/>
        <v>0</v>
      </c>
      <c r="J48" s="47" t="s">
        <v>20</v>
      </c>
      <c r="K48" s="53">
        <v>200</v>
      </c>
      <c r="L48" s="49">
        <f t="shared" si="1"/>
        <v>0</v>
      </c>
      <c r="M48" s="49">
        <f t="shared" si="10"/>
        <v>0</v>
      </c>
      <c r="N48" s="50">
        <v>0</v>
      </c>
      <c r="O48" s="51"/>
      <c r="P48" s="51"/>
      <c r="Q48" s="51"/>
    </row>
    <row r="49" spans="1:18" x14ac:dyDescent="0.25">
      <c r="A49" s="41" t="s">
        <v>90</v>
      </c>
      <c r="B49" s="156" t="s">
        <v>83</v>
      </c>
      <c r="C49" s="42"/>
      <c r="D49" s="42"/>
      <c r="E49" s="42"/>
      <c r="F49" s="43" t="s">
        <v>20</v>
      </c>
      <c r="G49" s="44"/>
      <c r="H49" s="45"/>
      <c r="I49" s="46">
        <f t="shared" si="9"/>
        <v>0</v>
      </c>
      <c r="J49" s="47" t="s">
        <v>20</v>
      </c>
      <c r="K49" s="53">
        <v>1000</v>
      </c>
      <c r="L49" s="49">
        <f t="shared" si="1"/>
        <v>0</v>
      </c>
      <c r="M49" s="49">
        <f t="shared" si="10"/>
        <v>0</v>
      </c>
      <c r="N49" s="50">
        <v>0</v>
      </c>
      <c r="O49" s="51"/>
      <c r="P49" s="51"/>
      <c r="Q49" s="51"/>
    </row>
    <row r="50" spans="1:18" x14ac:dyDescent="0.25">
      <c r="A50" s="41" t="s">
        <v>91</v>
      </c>
      <c r="B50" s="156" t="s">
        <v>85</v>
      </c>
      <c r="C50" s="59"/>
      <c r="D50" s="59"/>
      <c r="E50" s="59"/>
      <c r="F50" s="60" t="s">
        <v>20</v>
      </c>
      <c r="G50" s="61"/>
      <c r="H50" s="62"/>
      <c r="I50" s="46">
        <f t="shared" si="9"/>
        <v>0</v>
      </c>
      <c r="J50" s="47" t="s">
        <v>20</v>
      </c>
      <c r="K50" s="48">
        <v>300</v>
      </c>
      <c r="L50" s="49">
        <f t="shared" si="1"/>
        <v>0</v>
      </c>
      <c r="M50" s="49">
        <f t="shared" si="10"/>
        <v>0</v>
      </c>
      <c r="N50" s="50">
        <v>0</v>
      </c>
      <c r="O50" s="51"/>
      <c r="P50" s="51"/>
      <c r="Q50" s="51"/>
    </row>
    <row r="51" spans="1:18" ht="89.25" x14ac:dyDescent="0.25">
      <c r="A51" s="41" t="s">
        <v>93</v>
      </c>
      <c r="B51" s="156" t="s">
        <v>87</v>
      </c>
      <c r="C51" s="59"/>
      <c r="D51" s="59"/>
      <c r="E51" s="59"/>
      <c r="F51" s="60" t="s">
        <v>20</v>
      </c>
      <c r="G51" s="61"/>
      <c r="H51" s="62"/>
      <c r="I51" s="46">
        <f t="shared" si="9"/>
        <v>0</v>
      </c>
      <c r="J51" s="47" t="s">
        <v>20</v>
      </c>
      <c r="K51" s="63">
        <v>500</v>
      </c>
      <c r="L51" s="49">
        <f t="shared" si="1"/>
        <v>0</v>
      </c>
      <c r="M51" s="49">
        <f t="shared" si="10"/>
        <v>0</v>
      </c>
      <c r="N51" s="50">
        <v>0</v>
      </c>
      <c r="O51" s="51"/>
      <c r="P51" s="51"/>
      <c r="Q51" s="51"/>
    </row>
    <row r="52" spans="1:18" x14ac:dyDescent="0.25">
      <c r="A52" s="41" t="s">
        <v>95</v>
      </c>
      <c r="B52" s="156" t="s">
        <v>89</v>
      </c>
      <c r="C52" s="42"/>
      <c r="D52" s="42"/>
      <c r="E52" s="42"/>
      <c r="F52" s="43" t="s">
        <v>20</v>
      </c>
      <c r="G52" s="44"/>
      <c r="H52" s="45"/>
      <c r="I52" s="46">
        <f t="shared" si="9"/>
        <v>0</v>
      </c>
      <c r="J52" s="47" t="s">
        <v>20</v>
      </c>
      <c r="K52" s="48">
        <v>300</v>
      </c>
      <c r="L52" s="49">
        <f t="shared" si="1"/>
        <v>0</v>
      </c>
      <c r="M52" s="49">
        <f t="shared" si="10"/>
        <v>0</v>
      </c>
      <c r="N52" s="50">
        <v>0</v>
      </c>
      <c r="O52" s="51"/>
      <c r="P52" s="51"/>
      <c r="Q52" s="51"/>
    </row>
    <row r="53" spans="1:18" ht="51" x14ac:dyDescent="0.25">
      <c r="A53" s="41" t="s">
        <v>97</v>
      </c>
      <c r="B53" s="156" t="s">
        <v>229</v>
      </c>
      <c r="C53" s="42"/>
      <c r="D53" s="42"/>
      <c r="E53" s="42"/>
      <c r="F53" s="43" t="s">
        <v>20</v>
      </c>
      <c r="G53" s="44"/>
      <c r="H53" s="45"/>
      <c r="I53" s="46">
        <f t="shared" si="9"/>
        <v>0</v>
      </c>
      <c r="J53" s="47" t="s">
        <v>20</v>
      </c>
      <c r="K53" s="48">
        <v>200</v>
      </c>
      <c r="L53" s="49">
        <f t="shared" si="1"/>
        <v>0</v>
      </c>
      <c r="M53" s="49">
        <f t="shared" si="10"/>
        <v>0</v>
      </c>
      <c r="N53" s="50">
        <v>0</v>
      </c>
      <c r="O53" s="51"/>
      <c r="P53" s="51"/>
      <c r="Q53" s="51"/>
    </row>
    <row r="54" spans="1:18" ht="25.5" x14ac:dyDescent="0.25">
      <c r="A54" s="41" t="s">
        <v>99</v>
      </c>
      <c r="B54" s="156" t="s">
        <v>92</v>
      </c>
      <c r="C54" s="42"/>
      <c r="D54" s="42"/>
      <c r="E54" s="42"/>
      <c r="F54" s="43" t="s">
        <v>20</v>
      </c>
      <c r="G54" s="44"/>
      <c r="H54" s="45"/>
      <c r="I54" s="46">
        <f t="shared" si="9"/>
        <v>0</v>
      </c>
      <c r="J54" s="47" t="s">
        <v>20</v>
      </c>
      <c r="K54" s="48">
        <v>1</v>
      </c>
      <c r="L54" s="49">
        <f t="shared" si="1"/>
        <v>0</v>
      </c>
      <c r="M54" s="49">
        <f t="shared" si="10"/>
        <v>0</v>
      </c>
      <c r="N54" s="50">
        <v>0</v>
      </c>
      <c r="O54" s="51"/>
      <c r="P54" s="51"/>
      <c r="Q54" s="51"/>
    </row>
    <row r="55" spans="1:18" ht="25.5" x14ac:dyDescent="0.25">
      <c r="A55" s="41" t="s">
        <v>101</v>
      </c>
      <c r="B55" s="156" t="s">
        <v>94</v>
      </c>
      <c r="C55" s="42"/>
      <c r="D55" s="42"/>
      <c r="E55" s="42"/>
      <c r="F55" s="43" t="s">
        <v>20</v>
      </c>
      <c r="G55" s="44"/>
      <c r="H55" s="45"/>
      <c r="I55" s="46">
        <f t="shared" si="9"/>
        <v>0</v>
      </c>
      <c r="J55" s="47" t="s">
        <v>20</v>
      </c>
      <c r="K55" s="48">
        <v>1</v>
      </c>
      <c r="L55" s="49">
        <f t="shared" si="1"/>
        <v>0</v>
      </c>
      <c r="M55" s="49">
        <f t="shared" si="10"/>
        <v>0</v>
      </c>
      <c r="N55" s="50">
        <v>0</v>
      </c>
      <c r="O55" s="64"/>
      <c r="P55" s="64"/>
      <c r="Q55" s="64"/>
    </row>
    <row r="56" spans="1:18" ht="25.5" x14ac:dyDescent="0.25">
      <c r="A56" s="41" t="s">
        <v>103</v>
      </c>
      <c r="B56" s="156" t="s">
        <v>96</v>
      </c>
      <c r="C56" s="42"/>
      <c r="D56" s="42"/>
      <c r="E56" s="42"/>
      <c r="F56" s="43" t="s">
        <v>20</v>
      </c>
      <c r="G56" s="44"/>
      <c r="H56" s="45"/>
      <c r="I56" s="46">
        <f t="shared" si="9"/>
        <v>0</v>
      </c>
      <c r="J56" s="47" t="s">
        <v>20</v>
      </c>
      <c r="K56" s="48">
        <v>1</v>
      </c>
      <c r="L56" s="49">
        <f t="shared" si="1"/>
        <v>0</v>
      </c>
      <c r="M56" s="49">
        <f t="shared" si="10"/>
        <v>0</v>
      </c>
      <c r="N56" s="50">
        <v>0</v>
      </c>
      <c r="O56" s="64"/>
      <c r="P56" s="64"/>
      <c r="Q56" s="64"/>
    </row>
    <row r="57" spans="1:18" ht="51" x14ac:dyDescent="0.25">
      <c r="A57" s="41" t="s">
        <v>105</v>
      </c>
      <c r="B57" s="153" t="s">
        <v>98</v>
      </c>
      <c r="C57" s="42"/>
      <c r="D57" s="42"/>
      <c r="E57" s="42"/>
      <c r="F57" s="122" t="s">
        <v>20</v>
      </c>
      <c r="G57" s="44"/>
      <c r="H57" s="45"/>
      <c r="I57" s="46">
        <f t="shared" si="9"/>
        <v>0</v>
      </c>
      <c r="J57" s="47" t="s">
        <v>20</v>
      </c>
      <c r="K57" s="123">
        <v>15000</v>
      </c>
      <c r="L57" s="49">
        <f t="shared" si="1"/>
        <v>0</v>
      </c>
      <c r="M57" s="49">
        <f t="shared" si="10"/>
        <v>0</v>
      </c>
      <c r="N57" s="50">
        <v>0</v>
      </c>
      <c r="O57" s="64"/>
      <c r="P57" s="64"/>
      <c r="Q57" s="64"/>
      <c r="R57" s="93"/>
    </row>
    <row r="58" spans="1:18" ht="38.25" x14ac:dyDescent="0.25">
      <c r="A58" s="41" t="s">
        <v>107</v>
      </c>
      <c r="B58" s="153" t="s">
        <v>100</v>
      </c>
      <c r="C58" s="42"/>
      <c r="D58" s="42"/>
      <c r="E58" s="42"/>
      <c r="F58" s="122" t="s">
        <v>20</v>
      </c>
      <c r="G58" s="44"/>
      <c r="H58" s="45"/>
      <c r="I58" s="46">
        <f t="shared" si="9"/>
        <v>0</v>
      </c>
      <c r="J58" s="47" t="s">
        <v>20</v>
      </c>
      <c r="K58" s="123">
        <v>300</v>
      </c>
      <c r="L58" s="49">
        <f t="shared" si="1"/>
        <v>0</v>
      </c>
      <c r="M58" s="49">
        <f t="shared" si="10"/>
        <v>0</v>
      </c>
      <c r="N58" s="50">
        <v>0</v>
      </c>
      <c r="O58" s="64"/>
      <c r="P58" s="64"/>
      <c r="Q58" s="64"/>
    </row>
    <row r="59" spans="1:18" x14ac:dyDescent="0.25">
      <c r="A59" s="41" t="s">
        <v>109</v>
      </c>
      <c r="B59" s="153" t="s">
        <v>102</v>
      </c>
      <c r="C59" s="42"/>
      <c r="D59" s="42"/>
      <c r="E59" s="42"/>
      <c r="F59" s="122" t="s">
        <v>20</v>
      </c>
      <c r="G59" s="44"/>
      <c r="H59" s="45"/>
      <c r="I59" s="46">
        <f t="shared" si="9"/>
        <v>0</v>
      </c>
      <c r="J59" s="47" t="s">
        <v>20</v>
      </c>
      <c r="K59" s="123">
        <v>20</v>
      </c>
      <c r="L59" s="49">
        <f t="shared" si="1"/>
        <v>0</v>
      </c>
      <c r="M59" s="49">
        <f t="shared" si="10"/>
        <v>0</v>
      </c>
      <c r="N59" s="50">
        <v>0</v>
      </c>
      <c r="O59" s="64"/>
      <c r="P59" s="64"/>
      <c r="Q59" s="64"/>
    </row>
    <row r="60" spans="1:18" x14ac:dyDescent="0.25">
      <c r="A60" s="41" t="s">
        <v>111</v>
      </c>
      <c r="B60" s="153" t="s">
        <v>104</v>
      </c>
      <c r="C60" s="42"/>
      <c r="D60" s="42"/>
      <c r="E60" s="42"/>
      <c r="F60" s="122" t="s">
        <v>20</v>
      </c>
      <c r="G60" s="44"/>
      <c r="H60" s="45"/>
      <c r="I60" s="46">
        <f t="shared" si="9"/>
        <v>0</v>
      </c>
      <c r="J60" s="47" t="s">
        <v>20</v>
      </c>
      <c r="K60" s="123">
        <v>20</v>
      </c>
      <c r="L60" s="49">
        <f t="shared" si="1"/>
        <v>0</v>
      </c>
      <c r="M60" s="49">
        <f t="shared" si="10"/>
        <v>0</v>
      </c>
      <c r="N60" s="50">
        <v>0</v>
      </c>
      <c r="O60" s="64"/>
      <c r="P60" s="64"/>
      <c r="Q60" s="64"/>
    </row>
    <row r="61" spans="1:18" x14ac:dyDescent="0.25">
      <c r="A61" s="41" t="s">
        <v>113</v>
      </c>
      <c r="B61" s="153" t="s">
        <v>106</v>
      </c>
      <c r="C61" s="42"/>
      <c r="D61" s="42"/>
      <c r="E61" s="42"/>
      <c r="F61" s="122" t="s">
        <v>20</v>
      </c>
      <c r="G61" s="44"/>
      <c r="H61" s="45"/>
      <c r="I61" s="46">
        <f t="shared" si="9"/>
        <v>0</v>
      </c>
      <c r="J61" s="47" t="s">
        <v>20</v>
      </c>
      <c r="K61" s="123">
        <v>20</v>
      </c>
      <c r="L61" s="49">
        <f t="shared" si="1"/>
        <v>0</v>
      </c>
      <c r="M61" s="49">
        <f t="shared" si="10"/>
        <v>0</v>
      </c>
      <c r="N61" s="50">
        <v>0</v>
      </c>
      <c r="O61" s="64"/>
      <c r="P61" s="64"/>
      <c r="Q61" s="64"/>
    </row>
    <row r="62" spans="1:18" ht="25.5" x14ac:dyDescent="0.25">
      <c r="A62" s="41" t="s">
        <v>115</v>
      </c>
      <c r="B62" s="153" t="s">
        <v>108</v>
      </c>
      <c r="C62" s="42"/>
      <c r="D62" s="42"/>
      <c r="E62" s="42"/>
      <c r="F62" s="122" t="s">
        <v>20</v>
      </c>
      <c r="G62" s="44"/>
      <c r="H62" s="45"/>
      <c r="I62" s="46">
        <f t="shared" si="9"/>
        <v>0</v>
      </c>
      <c r="J62" s="47" t="s">
        <v>20</v>
      </c>
      <c r="K62" s="123">
        <v>5</v>
      </c>
      <c r="L62" s="49">
        <f t="shared" si="1"/>
        <v>0</v>
      </c>
      <c r="M62" s="49">
        <f t="shared" si="10"/>
        <v>0</v>
      </c>
      <c r="N62" s="50">
        <v>0</v>
      </c>
      <c r="O62" s="64"/>
      <c r="P62" s="64"/>
      <c r="Q62" s="64"/>
    </row>
    <row r="63" spans="1:18" ht="25.5" x14ac:dyDescent="0.25">
      <c r="A63" s="41" t="s">
        <v>231</v>
      </c>
      <c r="B63" s="153" t="s">
        <v>110</v>
      </c>
      <c r="C63" s="42"/>
      <c r="D63" s="42"/>
      <c r="E63" s="42"/>
      <c r="F63" s="122" t="s">
        <v>20</v>
      </c>
      <c r="G63" s="44"/>
      <c r="H63" s="45"/>
      <c r="I63" s="46">
        <f t="shared" si="9"/>
        <v>0</v>
      </c>
      <c r="J63" s="47" t="s">
        <v>20</v>
      </c>
      <c r="K63" s="123">
        <v>10</v>
      </c>
      <c r="L63" s="49">
        <f t="shared" si="1"/>
        <v>0</v>
      </c>
      <c r="M63" s="49">
        <f t="shared" si="10"/>
        <v>0</v>
      </c>
      <c r="N63" s="50">
        <v>0</v>
      </c>
      <c r="O63" s="64"/>
      <c r="P63" s="64"/>
      <c r="Q63" s="64"/>
    </row>
    <row r="64" spans="1:18" ht="25.5" x14ac:dyDescent="0.25">
      <c r="A64" s="41" t="s">
        <v>117</v>
      </c>
      <c r="B64" s="153" t="s">
        <v>112</v>
      </c>
      <c r="C64" s="42"/>
      <c r="D64" s="42"/>
      <c r="E64" s="42"/>
      <c r="F64" s="122" t="s">
        <v>20</v>
      </c>
      <c r="G64" s="44"/>
      <c r="H64" s="45"/>
      <c r="I64" s="46">
        <f t="shared" si="9"/>
        <v>0</v>
      </c>
      <c r="J64" s="47" t="s">
        <v>20</v>
      </c>
      <c r="K64" s="123">
        <v>10</v>
      </c>
      <c r="L64" s="49">
        <f t="shared" si="1"/>
        <v>0</v>
      </c>
      <c r="M64" s="49">
        <f t="shared" si="10"/>
        <v>0</v>
      </c>
      <c r="N64" s="50">
        <v>0</v>
      </c>
      <c r="O64" s="64"/>
      <c r="P64" s="64"/>
      <c r="Q64" s="65"/>
    </row>
    <row r="65" spans="1:18" ht="38.25" x14ac:dyDescent="0.25">
      <c r="A65" s="41" t="s">
        <v>119</v>
      </c>
      <c r="B65" s="153" t="s">
        <v>114</v>
      </c>
      <c r="C65" s="42"/>
      <c r="D65" s="42"/>
      <c r="E65" s="42"/>
      <c r="F65" s="122" t="s">
        <v>20</v>
      </c>
      <c r="G65" s="44"/>
      <c r="H65" s="45"/>
      <c r="I65" s="46">
        <f t="shared" si="9"/>
        <v>0</v>
      </c>
      <c r="J65" s="47" t="s">
        <v>20</v>
      </c>
      <c r="K65" s="123">
        <v>20</v>
      </c>
      <c r="L65" s="49">
        <f t="shared" si="1"/>
        <v>0</v>
      </c>
      <c r="M65" s="49">
        <f t="shared" si="10"/>
        <v>0</v>
      </c>
      <c r="N65" s="50">
        <v>0</v>
      </c>
      <c r="O65" s="64"/>
      <c r="P65" s="64"/>
      <c r="Q65" s="64"/>
    </row>
    <row r="66" spans="1:18" ht="25.5" x14ac:dyDescent="0.25">
      <c r="A66" s="41" t="s">
        <v>121</v>
      </c>
      <c r="B66" s="153" t="s">
        <v>116</v>
      </c>
      <c r="C66" s="42"/>
      <c r="D66" s="42"/>
      <c r="E66" s="42"/>
      <c r="F66" s="122" t="s">
        <v>20</v>
      </c>
      <c r="G66" s="44"/>
      <c r="H66" s="45"/>
      <c r="I66" s="46">
        <f t="shared" si="9"/>
        <v>0</v>
      </c>
      <c r="J66" s="47" t="s">
        <v>20</v>
      </c>
      <c r="K66" s="123">
        <v>20</v>
      </c>
      <c r="L66" s="49">
        <f t="shared" si="1"/>
        <v>0</v>
      </c>
      <c r="M66" s="49">
        <f t="shared" si="10"/>
        <v>0</v>
      </c>
      <c r="N66" s="50">
        <v>0</v>
      </c>
      <c r="O66" s="64"/>
      <c r="P66" s="64"/>
      <c r="Q66" s="64"/>
    </row>
    <row r="67" spans="1:18" ht="38.25" x14ac:dyDescent="0.25">
      <c r="A67" s="41" t="s">
        <v>122</v>
      </c>
      <c r="B67" s="153" t="s">
        <v>118</v>
      </c>
      <c r="C67" s="42"/>
      <c r="D67" s="42"/>
      <c r="E67" s="42"/>
      <c r="F67" s="122" t="s">
        <v>20</v>
      </c>
      <c r="G67" s="44"/>
      <c r="H67" s="45"/>
      <c r="I67" s="46">
        <f t="shared" si="9"/>
        <v>0</v>
      </c>
      <c r="J67" s="47" t="s">
        <v>20</v>
      </c>
      <c r="K67" s="123">
        <v>100</v>
      </c>
      <c r="L67" s="49">
        <f t="shared" si="1"/>
        <v>0</v>
      </c>
      <c r="M67" s="49">
        <f t="shared" si="10"/>
        <v>0</v>
      </c>
      <c r="N67" s="50">
        <v>0</v>
      </c>
      <c r="O67" s="51"/>
      <c r="P67" s="51"/>
      <c r="Q67" s="51"/>
    </row>
    <row r="68" spans="1:18" ht="25.5" x14ac:dyDescent="0.25">
      <c r="A68" s="41" t="s">
        <v>124</v>
      </c>
      <c r="B68" s="153" t="s">
        <v>120</v>
      </c>
      <c r="C68" s="42"/>
      <c r="D68" s="42"/>
      <c r="E68" s="42"/>
      <c r="F68" s="122" t="s">
        <v>20</v>
      </c>
      <c r="G68" s="44"/>
      <c r="H68" s="45"/>
      <c r="I68" s="46">
        <f t="shared" si="9"/>
        <v>0</v>
      </c>
      <c r="J68" s="47" t="s">
        <v>20</v>
      </c>
      <c r="K68" s="123">
        <v>200</v>
      </c>
      <c r="L68" s="49">
        <f t="shared" si="1"/>
        <v>0</v>
      </c>
      <c r="M68" s="49">
        <f t="shared" si="10"/>
        <v>0</v>
      </c>
      <c r="N68" s="50">
        <v>0</v>
      </c>
      <c r="O68" s="51"/>
      <c r="P68" s="51"/>
      <c r="Q68" s="51"/>
    </row>
    <row r="69" spans="1:18" x14ac:dyDescent="0.25">
      <c r="A69" s="41" t="s">
        <v>126</v>
      </c>
      <c r="B69" s="153" t="s">
        <v>210</v>
      </c>
      <c r="C69" s="42"/>
      <c r="D69" s="42"/>
      <c r="E69" s="42"/>
      <c r="F69" s="122" t="s">
        <v>20</v>
      </c>
      <c r="G69" s="44"/>
      <c r="H69" s="45"/>
      <c r="I69" s="46">
        <f t="shared" ref="I69" si="11">H69+(G69*H69)</f>
        <v>0</v>
      </c>
      <c r="J69" s="47" t="s">
        <v>20</v>
      </c>
      <c r="K69" s="123">
        <v>200</v>
      </c>
      <c r="L69" s="49">
        <f t="shared" ref="L69" si="12">K69*H69</f>
        <v>0</v>
      </c>
      <c r="M69" s="49">
        <f t="shared" ref="M69" si="13">K69*I69</f>
        <v>0</v>
      </c>
      <c r="N69" s="50">
        <v>0</v>
      </c>
      <c r="O69" s="51"/>
      <c r="P69" s="51"/>
      <c r="Q69" s="51"/>
    </row>
    <row r="70" spans="1:18" x14ac:dyDescent="0.25">
      <c r="A70" s="41" t="s">
        <v>128</v>
      </c>
      <c r="B70" s="153" t="s">
        <v>211</v>
      </c>
      <c r="C70" s="42"/>
      <c r="D70" s="42"/>
      <c r="E70" s="42"/>
      <c r="F70" s="122" t="s">
        <v>20</v>
      </c>
      <c r="G70" s="44"/>
      <c r="H70" s="45"/>
      <c r="I70" s="46">
        <f t="shared" si="9"/>
        <v>0</v>
      </c>
      <c r="J70" s="47" t="s">
        <v>20</v>
      </c>
      <c r="K70" s="123">
        <v>10</v>
      </c>
      <c r="L70" s="49">
        <f t="shared" si="1"/>
        <v>0</v>
      </c>
      <c r="M70" s="49">
        <f t="shared" si="10"/>
        <v>0</v>
      </c>
      <c r="N70" s="50">
        <v>0</v>
      </c>
      <c r="O70" s="51"/>
      <c r="P70" s="51"/>
      <c r="Q70" s="51"/>
    </row>
    <row r="71" spans="1:18" x14ac:dyDescent="0.25">
      <c r="A71" s="41" t="s">
        <v>130</v>
      </c>
      <c r="B71" s="153" t="s">
        <v>123</v>
      </c>
      <c r="C71" s="42"/>
      <c r="D71" s="42"/>
      <c r="E71" s="42"/>
      <c r="F71" s="122" t="s">
        <v>20</v>
      </c>
      <c r="G71" s="44"/>
      <c r="H71" s="45"/>
      <c r="I71" s="46">
        <f t="shared" si="9"/>
        <v>0</v>
      </c>
      <c r="J71" s="47" t="s">
        <v>20</v>
      </c>
      <c r="K71" s="123">
        <v>10</v>
      </c>
      <c r="L71" s="49">
        <f t="shared" si="1"/>
        <v>0</v>
      </c>
      <c r="M71" s="49">
        <f t="shared" si="10"/>
        <v>0</v>
      </c>
      <c r="N71" s="50">
        <v>0</v>
      </c>
      <c r="O71" s="51"/>
      <c r="P71" s="51"/>
      <c r="Q71" s="51"/>
    </row>
    <row r="72" spans="1:18" x14ac:dyDescent="0.25">
      <c r="A72" s="41" t="s">
        <v>132</v>
      </c>
      <c r="B72" s="153" t="s">
        <v>125</v>
      </c>
      <c r="C72" s="42"/>
      <c r="D72" s="42"/>
      <c r="E72" s="42"/>
      <c r="F72" s="122" t="s">
        <v>20</v>
      </c>
      <c r="G72" s="44"/>
      <c r="H72" s="45"/>
      <c r="I72" s="46">
        <f t="shared" si="9"/>
        <v>0</v>
      </c>
      <c r="J72" s="47" t="s">
        <v>20</v>
      </c>
      <c r="K72" s="123">
        <v>30</v>
      </c>
      <c r="L72" s="49">
        <f t="shared" si="1"/>
        <v>0</v>
      </c>
      <c r="M72" s="49">
        <f t="shared" si="10"/>
        <v>0</v>
      </c>
      <c r="N72" s="50">
        <v>0</v>
      </c>
      <c r="O72" s="51"/>
      <c r="P72" s="51"/>
      <c r="Q72" s="51"/>
    </row>
    <row r="73" spans="1:18" x14ac:dyDescent="0.25">
      <c r="A73" s="41" t="s">
        <v>134</v>
      </c>
      <c r="B73" s="153" t="s">
        <v>127</v>
      </c>
      <c r="C73" s="42"/>
      <c r="D73" s="42"/>
      <c r="E73" s="42"/>
      <c r="F73" s="122" t="s">
        <v>20</v>
      </c>
      <c r="G73" s="44"/>
      <c r="H73" s="45"/>
      <c r="I73" s="46">
        <f t="shared" si="9"/>
        <v>0</v>
      </c>
      <c r="J73" s="47" t="s">
        <v>20</v>
      </c>
      <c r="K73" s="123">
        <v>20</v>
      </c>
      <c r="L73" s="49">
        <f t="shared" si="1"/>
        <v>0</v>
      </c>
      <c r="M73" s="49">
        <f t="shared" si="10"/>
        <v>0</v>
      </c>
      <c r="N73" s="50">
        <v>0</v>
      </c>
      <c r="O73" s="51"/>
      <c r="P73" s="51"/>
      <c r="Q73" s="51"/>
    </row>
    <row r="74" spans="1:18" ht="51" x14ac:dyDescent="0.25">
      <c r="A74" s="41" t="s">
        <v>136</v>
      </c>
      <c r="B74" s="153" t="s">
        <v>129</v>
      </c>
      <c r="C74" s="42"/>
      <c r="D74" s="42"/>
      <c r="E74" s="42"/>
      <c r="F74" s="122" t="s">
        <v>20</v>
      </c>
      <c r="G74" s="44"/>
      <c r="H74" s="45"/>
      <c r="I74" s="46">
        <f t="shared" si="9"/>
        <v>0</v>
      </c>
      <c r="J74" s="47" t="s">
        <v>20</v>
      </c>
      <c r="K74" s="123">
        <v>200</v>
      </c>
      <c r="L74" s="49">
        <f t="shared" si="1"/>
        <v>0</v>
      </c>
      <c r="M74" s="49">
        <f t="shared" si="10"/>
        <v>0</v>
      </c>
      <c r="N74" s="50">
        <v>0</v>
      </c>
      <c r="O74" s="51"/>
      <c r="P74" s="51"/>
      <c r="Q74" s="51"/>
    </row>
    <row r="75" spans="1:18" x14ac:dyDescent="0.25">
      <c r="A75" s="41" t="s">
        <v>232</v>
      </c>
      <c r="B75" s="153" t="s">
        <v>131</v>
      </c>
      <c r="C75" s="42"/>
      <c r="D75" s="42"/>
      <c r="E75" s="42"/>
      <c r="F75" s="122" t="s">
        <v>20</v>
      </c>
      <c r="G75" s="44"/>
      <c r="H75" s="45"/>
      <c r="I75" s="46">
        <f t="shared" si="9"/>
        <v>0</v>
      </c>
      <c r="J75" s="47" t="s">
        <v>20</v>
      </c>
      <c r="K75" s="124">
        <v>20</v>
      </c>
      <c r="L75" s="49">
        <f t="shared" si="1"/>
        <v>0</v>
      </c>
      <c r="M75" s="49">
        <f t="shared" si="10"/>
        <v>0</v>
      </c>
      <c r="N75" s="50">
        <v>0</v>
      </c>
      <c r="O75" s="51"/>
      <c r="P75" s="51"/>
      <c r="Q75" s="51"/>
    </row>
    <row r="76" spans="1:18" x14ac:dyDescent="0.25">
      <c r="A76" s="41" t="s">
        <v>138</v>
      </c>
      <c r="B76" s="153" t="s">
        <v>133</v>
      </c>
      <c r="C76" s="42"/>
      <c r="D76" s="42"/>
      <c r="E76" s="42"/>
      <c r="F76" s="122" t="s">
        <v>20</v>
      </c>
      <c r="G76" s="44"/>
      <c r="H76" s="45"/>
      <c r="I76" s="46">
        <f t="shared" si="9"/>
        <v>0</v>
      </c>
      <c r="J76" s="47" t="s">
        <v>20</v>
      </c>
      <c r="K76" s="121">
        <v>1000</v>
      </c>
      <c r="L76" s="49">
        <f t="shared" si="1"/>
        <v>0</v>
      </c>
      <c r="M76" s="49">
        <f t="shared" si="10"/>
        <v>0</v>
      </c>
      <c r="N76" s="50">
        <v>0</v>
      </c>
      <c r="O76" s="51"/>
      <c r="P76" s="51"/>
      <c r="Q76" s="51"/>
    </row>
    <row r="77" spans="1:18" ht="25.5" x14ac:dyDescent="0.25">
      <c r="A77" s="41" t="s">
        <v>139</v>
      </c>
      <c r="B77" s="153" t="s">
        <v>135</v>
      </c>
      <c r="C77" s="42"/>
      <c r="D77" s="42"/>
      <c r="E77" s="42"/>
      <c r="F77" s="122" t="s">
        <v>20</v>
      </c>
      <c r="G77" s="44"/>
      <c r="H77" s="45"/>
      <c r="I77" s="46">
        <f t="shared" si="9"/>
        <v>0</v>
      </c>
      <c r="J77" s="47" t="s">
        <v>20</v>
      </c>
      <c r="K77" s="123">
        <v>2</v>
      </c>
      <c r="L77" s="49">
        <f t="shared" si="1"/>
        <v>0</v>
      </c>
      <c r="M77" s="49">
        <f t="shared" si="10"/>
        <v>0</v>
      </c>
      <c r="N77" s="50">
        <v>0</v>
      </c>
      <c r="O77" s="51"/>
      <c r="P77" s="51"/>
      <c r="Q77" s="51"/>
    </row>
    <row r="78" spans="1:18" ht="25.5" x14ac:dyDescent="0.25">
      <c r="A78" s="41" t="s">
        <v>141</v>
      </c>
      <c r="B78" s="153" t="s">
        <v>137</v>
      </c>
      <c r="C78" s="42"/>
      <c r="D78" s="42"/>
      <c r="E78" s="42"/>
      <c r="F78" s="122" t="s">
        <v>20</v>
      </c>
      <c r="G78" s="44"/>
      <c r="H78" s="45"/>
      <c r="I78" s="46">
        <f t="shared" si="9"/>
        <v>0</v>
      </c>
      <c r="J78" s="47" t="s">
        <v>20</v>
      </c>
      <c r="K78" s="123">
        <v>2</v>
      </c>
      <c r="L78" s="49">
        <f t="shared" si="1"/>
        <v>0</v>
      </c>
      <c r="M78" s="49">
        <f t="shared" si="10"/>
        <v>0</v>
      </c>
      <c r="N78" s="50">
        <v>0</v>
      </c>
      <c r="O78" s="51"/>
      <c r="P78" s="51"/>
      <c r="Q78" s="51"/>
    </row>
    <row r="79" spans="1:18" ht="25.5" x14ac:dyDescent="0.25">
      <c r="A79" s="41" t="s">
        <v>142</v>
      </c>
      <c r="B79" s="153" t="s">
        <v>217</v>
      </c>
      <c r="C79" s="42"/>
      <c r="D79" s="42"/>
      <c r="E79" s="42"/>
      <c r="F79" s="122" t="s">
        <v>20</v>
      </c>
      <c r="G79" s="44"/>
      <c r="H79" s="45"/>
      <c r="I79" s="46">
        <f t="shared" si="9"/>
        <v>0</v>
      </c>
      <c r="J79" s="47" t="s">
        <v>20</v>
      </c>
      <c r="K79" s="123">
        <v>25</v>
      </c>
      <c r="L79" s="49">
        <f t="shared" ref="L79:L85" si="14">K79*H79</f>
        <v>0</v>
      </c>
      <c r="M79" s="49">
        <f t="shared" si="10"/>
        <v>0</v>
      </c>
      <c r="N79" s="50">
        <v>0</v>
      </c>
      <c r="O79" s="51"/>
      <c r="P79" s="51"/>
      <c r="Q79" s="51"/>
      <c r="R79" s="93"/>
    </row>
    <row r="80" spans="1:18" x14ac:dyDescent="0.25">
      <c r="A80" s="41" t="s">
        <v>233</v>
      </c>
      <c r="B80" s="153" t="s">
        <v>140</v>
      </c>
      <c r="C80" s="42"/>
      <c r="D80" s="42"/>
      <c r="E80" s="42"/>
      <c r="F80" s="122" t="s">
        <v>20</v>
      </c>
      <c r="G80" s="44"/>
      <c r="H80" s="45"/>
      <c r="I80" s="46">
        <f t="shared" si="9"/>
        <v>0</v>
      </c>
      <c r="J80" s="47" t="s">
        <v>20</v>
      </c>
      <c r="K80" s="123">
        <v>2</v>
      </c>
      <c r="L80" s="49">
        <f t="shared" si="14"/>
        <v>0</v>
      </c>
      <c r="M80" s="49">
        <f t="shared" si="10"/>
        <v>0</v>
      </c>
      <c r="N80" s="50">
        <v>0</v>
      </c>
      <c r="O80" s="51"/>
      <c r="P80" s="51"/>
      <c r="Q80" s="51"/>
    </row>
    <row r="81" spans="1:18" x14ac:dyDescent="0.25">
      <c r="A81" s="41" t="s">
        <v>144</v>
      </c>
      <c r="B81" s="153" t="s">
        <v>213</v>
      </c>
      <c r="C81" s="42"/>
      <c r="D81" s="42"/>
      <c r="E81" s="42"/>
      <c r="F81" s="122" t="s">
        <v>20</v>
      </c>
      <c r="G81" s="44"/>
      <c r="H81" s="45"/>
      <c r="I81" s="46">
        <f t="shared" si="9"/>
        <v>0</v>
      </c>
      <c r="J81" s="47" t="s">
        <v>20</v>
      </c>
      <c r="K81" s="121">
        <v>10000</v>
      </c>
      <c r="L81" s="49">
        <f t="shared" si="14"/>
        <v>0</v>
      </c>
      <c r="M81" s="49">
        <f t="shared" si="10"/>
        <v>0</v>
      </c>
      <c r="N81" s="50">
        <v>0</v>
      </c>
      <c r="O81" s="51"/>
      <c r="P81" s="51"/>
      <c r="Q81" s="51"/>
    </row>
    <row r="82" spans="1:18" ht="38.25" x14ac:dyDescent="0.25">
      <c r="A82" s="41" t="s">
        <v>145</v>
      </c>
      <c r="B82" s="154" t="s">
        <v>143</v>
      </c>
      <c r="C82" s="42"/>
      <c r="D82" s="42"/>
      <c r="E82" s="42"/>
      <c r="F82" s="122" t="s">
        <v>20</v>
      </c>
      <c r="G82" s="44"/>
      <c r="H82" s="45"/>
      <c r="I82" s="46">
        <f t="shared" si="9"/>
        <v>0</v>
      </c>
      <c r="J82" s="47" t="s">
        <v>20</v>
      </c>
      <c r="K82" s="121">
        <v>20</v>
      </c>
      <c r="L82" s="49">
        <f t="shared" si="14"/>
        <v>0</v>
      </c>
      <c r="M82" s="49">
        <f t="shared" si="10"/>
        <v>0</v>
      </c>
      <c r="N82" s="50">
        <v>0</v>
      </c>
      <c r="O82" s="51"/>
      <c r="P82" s="51"/>
      <c r="Q82" s="51"/>
    </row>
    <row r="83" spans="1:18" x14ac:dyDescent="0.25">
      <c r="A83" s="41" t="s">
        <v>146</v>
      </c>
      <c r="B83" s="154" t="s">
        <v>208</v>
      </c>
      <c r="C83" s="54"/>
      <c r="D83" s="54"/>
      <c r="E83" s="54"/>
      <c r="F83" s="125"/>
      <c r="G83" s="56"/>
      <c r="H83" s="57"/>
      <c r="I83" s="58"/>
      <c r="J83" s="47" t="s">
        <v>20</v>
      </c>
      <c r="K83" s="121">
        <v>30</v>
      </c>
      <c r="L83" s="49">
        <f t="shared" si="14"/>
        <v>0</v>
      </c>
      <c r="M83" s="49"/>
      <c r="N83" s="50"/>
      <c r="O83" s="51"/>
      <c r="P83" s="51"/>
      <c r="Q83" s="51"/>
    </row>
    <row r="84" spans="1:18" ht="25.5" x14ac:dyDescent="0.25">
      <c r="A84" s="41" t="s">
        <v>234</v>
      </c>
      <c r="B84" s="154" t="s">
        <v>209</v>
      </c>
      <c r="C84" s="54"/>
      <c r="D84" s="54"/>
      <c r="E84" s="54"/>
      <c r="F84" s="125"/>
      <c r="G84" s="56"/>
      <c r="H84" s="57"/>
      <c r="I84" s="58"/>
      <c r="J84" s="47" t="s">
        <v>20</v>
      </c>
      <c r="K84" s="121">
        <v>10000</v>
      </c>
      <c r="L84" s="49">
        <f t="shared" si="14"/>
        <v>0</v>
      </c>
      <c r="M84" s="49"/>
      <c r="N84" s="50">
        <v>0</v>
      </c>
      <c r="O84" s="51"/>
      <c r="P84" s="51"/>
      <c r="Q84" s="51"/>
    </row>
    <row r="85" spans="1:18" x14ac:dyDescent="0.25">
      <c r="A85" s="41" t="s">
        <v>235</v>
      </c>
      <c r="B85" s="154" t="s">
        <v>147</v>
      </c>
      <c r="C85" s="54"/>
      <c r="D85" s="54"/>
      <c r="E85" s="54"/>
      <c r="F85" s="125"/>
      <c r="G85" s="56"/>
      <c r="H85" s="57"/>
      <c r="I85" s="58"/>
      <c r="J85" s="47" t="s">
        <v>20</v>
      </c>
      <c r="K85" s="121">
        <v>100</v>
      </c>
      <c r="L85" s="49">
        <f t="shared" si="14"/>
        <v>0</v>
      </c>
      <c r="M85" s="49"/>
      <c r="N85" s="50">
        <v>0</v>
      </c>
      <c r="O85" s="51"/>
      <c r="P85" s="51"/>
      <c r="Q85" s="51"/>
    </row>
    <row r="86" spans="1:18" ht="38.25" x14ac:dyDescent="0.25">
      <c r="A86" s="41" t="s">
        <v>236</v>
      </c>
      <c r="B86" s="154" t="s">
        <v>212</v>
      </c>
      <c r="C86" s="126"/>
      <c r="D86" s="126"/>
      <c r="E86" s="126"/>
      <c r="F86" s="127"/>
      <c r="G86" s="126"/>
      <c r="H86" s="128"/>
      <c r="I86" s="129"/>
      <c r="J86" s="47" t="s">
        <v>20</v>
      </c>
      <c r="K86" s="130">
        <v>1000</v>
      </c>
      <c r="L86" s="38"/>
      <c r="M86" s="49"/>
      <c r="N86" s="50">
        <v>0</v>
      </c>
      <c r="O86" s="51"/>
      <c r="P86" s="51"/>
      <c r="Q86" s="51"/>
      <c r="R86" s="93"/>
    </row>
    <row r="87" spans="1:18" ht="25.5" x14ac:dyDescent="0.25">
      <c r="A87" s="41" t="s">
        <v>237</v>
      </c>
      <c r="B87" s="154" t="s">
        <v>150</v>
      </c>
      <c r="C87" s="126"/>
      <c r="D87" s="126"/>
      <c r="E87" s="126"/>
      <c r="F87" s="127"/>
      <c r="G87" s="126"/>
      <c r="H87" s="128"/>
      <c r="I87" s="129"/>
      <c r="J87" s="47" t="s">
        <v>20</v>
      </c>
      <c r="K87" s="130">
        <v>340</v>
      </c>
      <c r="L87" s="38"/>
      <c r="M87" s="49"/>
      <c r="N87" s="50">
        <v>0</v>
      </c>
      <c r="O87" s="51"/>
      <c r="P87" s="51"/>
      <c r="Q87" s="51"/>
    </row>
    <row r="88" spans="1:18" x14ac:dyDescent="0.25">
      <c r="A88" s="41" t="s">
        <v>238</v>
      </c>
      <c r="B88" s="154" t="s">
        <v>152</v>
      </c>
      <c r="C88" s="126"/>
      <c r="D88" s="126"/>
      <c r="E88" s="126"/>
      <c r="F88" s="127"/>
      <c r="G88" s="126"/>
      <c r="H88" s="128"/>
      <c r="I88" s="129"/>
      <c r="J88" s="47" t="s">
        <v>20</v>
      </c>
      <c r="K88" s="130">
        <v>100</v>
      </c>
      <c r="L88" s="38"/>
      <c r="M88" s="49"/>
      <c r="N88" s="50">
        <v>0</v>
      </c>
      <c r="O88" s="51"/>
      <c r="P88" s="51"/>
      <c r="Q88" s="51"/>
    </row>
    <row r="89" spans="1:18" x14ac:dyDescent="0.25">
      <c r="A89" s="41" t="s">
        <v>148</v>
      </c>
      <c r="B89" s="154" t="s">
        <v>154</v>
      </c>
      <c r="C89" s="126"/>
      <c r="D89" s="126"/>
      <c r="E89" s="126"/>
      <c r="F89" s="127"/>
      <c r="G89" s="126"/>
      <c r="H89" s="128"/>
      <c r="I89" s="129"/>
      <c r="J89" s="47" t="s">
        <v>20</v>
      </c>
      <c r="K89" s="130">
        <v>20</v>
      </c>
      <c r="L89" s="38"/>
      <c r="M89" s="49"/>
      <c r="N89" s="50">
        <v>0</v>
      </c>
      <c r="O89" s="51"/>
      <c r="P89" s="51"/>
      <c r="Q89" s="51"/>
    </row>
    <row r="90" spans="1:18" ht="38.25" x14ac:dyDescent="0.25">
      <c r="A90" s="41" t="s">
        <v>149</v>
      </c>
      <c r="B90" s="154" t="s">
        <v>156</v>
      </c>
      <c r="C90" s="126"/>
      <c r="D90" s="126"/>
      <c r="E90" s="126"/>
      <c r="F90" s="127"/>
      <c r="G90" s="126"/>
      <c r="H90" s="128"/>
      <c r="I90" s="129"/>
      <c r="J90" s="47" t="s">
        <v>157</v>
      </c>
      <c r="K90" s="130">
        <v>500</v>
      </c>
      <c r="L90" s="38"/>
      <c r="M90" s="49"/>
      <c r="N90" s="50">
        <v>0</v>
      </c>
      <c r="O90" s="51"/>
      <c r="P90" s="51"/>
      <c r="Q90" s="51"/>
    </row>
    <row r="91" spans="1:18" ht="38.25" x14ac:dyDescent="0.25">
      <c r="A91" s="41" t="s">
        <v>151</v>
      </c>
      <c r="B91" s="155" t="s">
        <v>215</v>
      </c>
      <c r="C91" s="131"/>
      <c r="D91" s="131"/>
      <c r="E91" s="131"/>
      <c r="F91" s="132" t="s">
        <v>161</v>
      </c>
      <c r="G91" s="133"/>
      <c r="H91" s="134"/>
      <c r="I91" s="135">
        <f>H91+(G91*H91)</f>
        <v>0</v>
      </c>
      <c r="J91" s="136" t="s">
        <v>20</v>
      </c>
      <c r="K91" s="152">
        <v>0</v>
      </c>
      <c r="L91" s="71">
        <f t="shared" ref="L91:L114" si="15">K91*H91</f>
        <v>0</v>
      </c>
      <c r="M91" s="71">
        <f t="shared" ref="M91:M114" si="16">K91*I91</f>
        <v>0</v>
      </c>
      <c r="N91" s="50">
        <v>0</v>
      </c>
      <c r="O91" s="51"/>
      <c r="P91" s="51"/>
      <c r="Q91" s="51"/>
    </row>
    <row r="92" spans="1:18" x14ac:dyDescent="0.25">
      <c r="A92" s="41" t="s">
        <v>153</v>
      </c>
      <c r="B92" s="157" t="s">
        <v>163</v>
      </c>
      <c r="C92" s="72"/>
      <c r="D92" s="72"/>
      <c r="E92" s="72"/>
      <c r="F92" s="138"/>
      <c r="G92" s="73"/>
      <c r="H92" s="74"/>
      <c r="I92" s="75"/>
      <c r="J92" s="47" t="s">
        <v>20</v>
      </c>
      <c r="K92" s="121">
        <v>200</v>
      </c>
      <c r="L92" s="49">
        <f t="shared" si="15"/>
        <v>0</v>
      </c>
      <c r="M92" s="49">
        <f t="shared" si="16"/>
        <v>0</v>
      </c>
      <c r="N92" s="50">
        <v>0</v>
      </c>
      <c r="O92" s="51"/>
      <c r="P92" s="51"/>
      <c r="Q92" s="51"/>
    </row>
    <row r="93" spans="1:18" ht="25.5" x14ac:dyDescent="0.25">
      <c r="A93" s="41" t="s">
        <v>155</v>
      </c>
      <c r="B93" s="158" t="s">
        <v>165</v>
      </c>
      <c r="C93" s="126"/>
      <c r="D93" s="126"/>
      <c r="E93" s="126"/>
      <c r="F93" s="127"/>
      <c r="G93" s="126"/>
      <c r="H93" s="128"/>
      <c r="I93" s="129"/>
      <c r="J93" s="47" t="s">
        <v>20</v>
      </c>
      <c r="K93" s="130">
        <v>200</v>
      </c>
      <c r="L93" s="49">
        <f t="shared" si="15"/>
        <v>0</v>
      </c>
      <c r="M93" s="49">
        <f t="shared" si="16"/>
        <v>0</v>
      </c>
      <c r="N93" s="50">
        <v>0</v>
      </c>
      <c r="O93" s="51"/>
      <c r="P93" s="51"/>
      <c r="Q93" s="51"/>
    </row>
    <row r="94" spans="1:18" ht="76.5" x14ac:dyDescent="0.25">
      <c r="A94" s="41" t="s">
        <v>239</v>
      </c>
      <c r="B94" s="158" t="s">
        <v>167</v>
      </c>
      <c r="C94" s="126"/>
      <c r="D94" s="126"/>
      <c r="E94" s="126"/>
      <c r="F94" s="127"/>
      <c r="G94" s="126"/>
      <c r="H94" s="128"/>
      <c r="I94" s="129"/>
      <c r="J94" s="47" t="s">
        <v>20</v>
      </c>
      <c r="K94" s="130">
        <v>5</v>
      </c>
      <c r="L94" s="49">
        <f t="shared" si="15"/>
        <v>0</v>
      </c>
      <c r="M94" s="49">
        <f t="shared" si="16"/>
        <v>0</v>
      </c>
      <c r="N94" s="50">
        <v>0</v>
      </c>
      <c r="O94" s="51"/>
      <c r="P94" s="51"/>
      <c r="Q94" s="51"/>
    </row>
    <row r="95" spans="1:18" ht="25.5" x14ac:dyDescent="0.25">
      <c r="A95" s="41" t="s">
        <v>240</v>
      </c>
      <c r="B95" s="158" t="s">
        <v>169</v>
      </c>
      <c r="C95" s="126"/>
      <c r="D95" s="126"/>
      <c r="E95" s="126"/>
      <c r="F95" s="127"/>
      <c r="G95" s="126"/>
      <c r="H95" s="128"/>
      <c r="I95" s="129"/>
      <c r="J95" s="47" t="s">
        <v>20</v>
      </c>
      <c r="K95" s="130">
        <v>10</v>
      </c>
      <c r="L95" s="49">
        <f t="shared" si="15"/>
        <v>0</v>
      </c>
      <c r="M95" s="49">
        <f t="shared" si="16"/>
        <v>0</v>
      </c>
      <c r="N95" s="50">
        <v>0</v>
      </c>
      <c r="O95" s="51"/>
      <c r="P95" s="51"/>
      <c r="Q95" s="51"/>
    </row>
    <row r="96" spans="1:18" x14ac:dyDescent="0.25">
      <c r="A96" s="41" t="s">
        <v>241</v>
      </c>
      <c r="B96" s="159" t="s">
        <v>171</v>
      </c>
      <c r="C96" s="126"/>
      <c r="D96" s="126"/>
      <c r="E96" s="126"/>
      <c r="F96" s="127"/>
      <c r="G96" s="126"/>
      <c r="H96" s="128"/>
      <c r="I96" s="129"/>
      <c r="J96" s="47" t="s">
        <v>20</v>
      </c>
      <c r="K96" s="130">
        <v>10</v>
      </c>
      <c r="L96" s="49">
        <f t="shared" si="15"/>
        <v>0</v>
      </c>
      <c r="M96" s="49">
        <f t="shared" si="16"/>
        <v>0</v>
      </c>
      <c r="N96" s="50">
        <v>0</v>
      </c>
      <c r="O96" s="51"/>
      <c r="P96" s="51"/>
      <c r="Q96" s="51"/>
    </row>
    <row r="97" spans="1:17" ht="25.5" x14ac:dyDescent="0.25">
      <c r="A97" s="41" t="s">
        <v>242</v>
      </c>
      <c r="B97" s="160" t="s">
        <v>173</v>
      </c>
      <c r="C97" s="42"/>
      <c r="D97" s="42"/>
      <c r="E97" s="42"/>
      <c r="F97" s="122" t="s">
        <v>20</v>
      </c>
      <c r="G97" s="44"/>
      <c r="H97" s="45"/>
      <c r="I97" s="46">
        <f>H97+(G97*H97)</f>
        <v>0</v>
      </c>
      <c r="J97" s="47" t="s">
        <v>20</v>
      </c>
      <c r="K97" s="123">
        <v>20</v>
      </c>
      <c r="L97" s="49">
        <f t="shared" si="15"/>
        <v>0</v>
      </c>
      <c r="M97" s="49">
        <f t="shared" si="16"/>
        <v>0</v>
      </c>
      <c r="N97" s="50">
        <v>0</v>
      </c>
      <c r="O97" s="51"/>
      <c r="P97" s="51"/>
      <c r="Q97" s="51"/>
    </row>
    <row r="98" spans="1:17" x14ac:dyDescent="0.25">
      <c r="A98" s="41" t="s">
        <v>160</v>
      </c>
      <c r="B98" s="154" t="s">
        <v>175</v>
      </c>
      <c r="C98" s="139"/>
      <c r="D98" s="139"/>
      <c r="E98" s="139"/>
      <c r="F98" s="139"/>
      <c r="G98" s="139"/>
      <c r="H98" s="139"/>
      <c r="I98" s="139"/>
      <c r="J98" s="47" t="s">
        <v>20</v>
      </c>
      <c r="K98" s="130">
        <v>10</v>
      </c>
      <c r="L98" s="49">
        <f t="shared" si="15"/>
        <v>0</v>
      </c>
      <c r="M98" s="49">
        <f t="shared" si="16"/>
        <v>0</v>
      </c>
      <c r="N98" s="50">
        <v>0</v>
      </c>
      <c r="O98" s="51"/>
      <c r="P98" s="51"/>
      <c r="Q98" s="51"/>
    </row>
    <row r="99" spans="1:17" x14ac:dyDescent="0.25">
      <c r="A99" s="41" t="s">
        <v>162</v>
      </c>
      <c r="B99" s="154" t="s">
        <v>176</v>
      </c>
      <c r="C99" s="139"/>
      <c r="D99" s="139"/>
      <c r="E99" s="139"/>
      <c r="F99" s="139"/>
      <c r="G99" s="139"/>
      <c r="H99" s="139"/>
      <c r="I99" s="139"/>
      <c r="J99" s="47" t="s">
        <v>20</v>
      </c>
      <c r="K99" s="130">
        <v>10</v>
      </c>
      <c r="L99" s="49">
        <f t="shared" si="15"/>
        <v>0</v>
      </c>
      <c r="M99" s="49">
        <f t="shared" si="16"/>
        <v>0</v>
      </c>
      <c r="N99" s="50">
        <v>0</v>
      </c>
      <c r="O99" s="51"/>
      <c r="P99" s="51"/>
      <c r="Q99" s="51"/>
    </row>
    <row r="100" spans="1:17" x14ac:dyDescent="0.25">
      <c r="A100" s="41" t="s">
        <v>243</v>
      </c>
      <c r="B100" s="154" t="s">
        <v>177</v>
      </c>
      <c r="C100" s="139"/>
      <c r="D100" s="139"/>
      <c r="E100" s="139"/>
      <c r="F100" s="139"/>
      <c r="G100" s="139"/>
      <c r="H100" s="139"/>
      <c r="I100" s="139"/>
      <c r="J100" s="47" t="s">
        <v>20</v>
      </c>
      <c r="K100" s="130">
        <v>30</v>
      </c>
      <c r="L100" s="49">
        <f t="shared" si="15"/>
        <v>0</v>
      </c>
      <c r="M100" s="49">
        <f t="shared" si="16"/>
        <v>0</v>
      </c>
      <c r="N100" s="50">
        <v>0</v>
      </c>
      <c r="O100" s="51"/>
      <c r="P100" s="51"/>
      <c r="Q100" s="51"/>
    </row>
    <row r="101" spans="1:17" x14ac:dyDescent="0.25">
      <c r="A101" s="41" t="s">
        <v>244</v>
      </c>
      <c r="B101" s="153" t="s">
        <v>178</v>
      </c>
      <c r="C101" s="139"/>
      <c r="D101" s="139"/>
      <c r="E101" s="139"/>
      <c r="F101" s="139"/>
      <c r="G101" s="139"/>
      <c r="H101" s="139"/>
      <c r="I101" s="139"/>
      <c r="J101" s="47" t="s">
        <v>20</v>
      </c>
      <c r="K101" s="130">
        <v>150</v>
      </c>
      <c r="L101" s="49">
        <f t="shared" si="15"/>
        <v>0</v>
      </c>
      <c r="M101" s="49">
        <f t="shared" si="16"/>
        <v>0</v>
      </c>
      <c r="N101" s="50">
        <v>0</v>
      </c>
      <c r="O101" s="51"/>
      <c r="P101" s="51"/>
      <c r="Q101" s="51"/>
    </row>
    <row r="102" spans="1:17" x14ac:dyDescent="0.25">
      <c r="A102" s="41" t="s">
        <v>245</v>
      </c>
      <c r="B102" s="153" t="s">
        <v>179</v>
      </c>
      <c r="C102" s="139"/>
      <c r="D102" s="139"/>
      <c r="E102" s="139"/>
      <c r="F102" s="139"/>
      <c r="G102" s="139"/>
      <c r="H102" s="139"/>
      <c r="I102" s="139"/>
      <c r="J102" s="47" t="s">
        <v>20</v>
      </c>
      <c r="K102" s="130">
        <v>100</v>
      </c>
      <c r="L102" s="49">
        <f t="shared" si="15"/>
        <v>0</v>
      </c>
      <c r="M102" s="49">
        <f t="shared" si="16"/>
        <v>0</v>
      </c>
      <c r="N102" s="50">
        <v>0</v>
      </c>
      <c r="O102" s="51"/>
      <c r="P102" s="51"/>
      <c r="Q102" s="51"/>
    </row>
    <row r="103" spans="1:17" ht="25.5" x14ac:dyDescent="0.25">
      <c r="A103" s="41" t="s">
        <v>246</v>
      </c>
      <c r="B103" s="153" t="s">
        <v>180</v>
      </c>
      <c r="C103" s="139"/>
      <c r="D103" s="139"/>
      <c r="E103" s="139"/>
      <c r="F103" s="139"/>
      <c r="G103" s="139"/>
      <c r="H103" s="139"/>
      <c r="I103" s="139"/>
      <c r="J103" s="47" t="s">
        <v>20</v>
      </c>
      <c r="K103" s="130">
        <v>10</v>
      </c>
      <c r="L103" s="49">
        <f t="shared" si="15"/>
        <v>0</v>
      </c>
      <c r="M103" s="49">
        <f t="shared" si="16"/>
        <v>0</v>
      </c>
      <c r="N103" s="50">
        <v>0</v>
      </c>
      <c r="O103" s="51"/>
      <c r="P103" s="51"/>
      <c r="Q103" s="51"/>
    </row>
    <row r="104" spans="1:17" x14ac:dyDescent="0.25">
      <c r="A104" s="41" t="s">
        <v>247</v>
      </c>
      <c r="B104" s="154" t="s">
        <v>181</v>
      </c>
      <c r="C104" s="139"/>
      <c r="D104" s="139"/>
      <c r="E104" s="139"/>
      <c r="F104" s="139"/>
      <c r="G104" s="139"/>
      <c r="H104" s="139"/>
      <c r="I104" s="139"/>
      <c r="J104" s="47" t="s">
        <v>20</v>
      </c>
      <c r="K104" s="130">
        <v>100</v>
      </c>
      <c r="L104" s="49">
        <f t="shared" si="15"/>
        <v>0</v>
      </c>
      <c r="M104" s="49">
        <f t="shared" si="16"/>
        <v>0</v>
      </c>
      <c r="N104" s="50">
        <v>0</v>
      </c>
      <c r="O104" s="51"/>
      <c r="P104" s="51"/>
      <c r="Q104" s="51"/>
    </row>
    <row r="105" spans="1:17" x14ac:dyDescent="0.25">
      <c r="A105" s="41" t="s">
        <v>248</v>
      </c>
      <c r="B105" s="161" t="s">
        <v>214</v>
      </c>
      <c r="C105" s="139"/>
      <c r="D105" s="139"/>
      <c r="E105" s="139"/>
      <c r="F105" s="139"/>
      <c r="G105" s="139"/>
      <c r="H105" s="139"/>
      <c r="I105" s="139"/>
      <c r="J105" s="47" t="s">
        <v>20</v>
      </c>
      <c r="K105" s="130">
        <v>10</v>
      </c>
      <c r="L105" s="49">
        <f t="shared" si="15"/>
        <v>0</v>
      </c>
      <c r="M105" s="49">
        <f t="shared" si="16"/>
        <v>0</v>
      </c>
      <c r="N105" s="50">
        <v>0</v>
      </c>
      <c r="O105" s="51"/>
      <c r="P105" s="51"/>
      <c r="Q105" s="51"/>
    </row>
    <row r="106" spans="1:17" x14ac:dyDescent="0.25">
      <c r="A106" s="41" t="s">
        <v>164</v>
      </c>
      <c r="B106" s="154" t="s">
        <v>182</v>
      </c>
      <c r="C106" s="139"/>
      <c r="D106" s="139"/>
      <c r="E106" s="139"/>
      <c r="F106" s="139"/>
      <c r="G106" s="139"/>
      <c r="H106" s="139"/>
      <c r="I106" s="139"/>
      <c r="J106" s="47" t="s">
        <v>20</v>
      </c>
      <c r="K106" s="130">
        <v>50</v>
      </c>
      <c r="L106" s="49">
        <f t="shared" si="15"/>
        <v>0</v>
      </c>
      <c r="M106" s="49">
        <f t="shared" si="16"/>
        <v>0</v>
      </c>
      <c r="N106" s="50">
        <v>0</v>
      </c>
      <c r="O106" s="51"/>
      <c r="P106" s="51"/>
      <c r="Q106" s="51"/>
    </row>
    <row r="107" spans="1:17" x14ac:dyDescent="0.25">
      <c r="A107" s="41" t="s">
        <v>166</v>
      </c>
      <c r="B107" s="154" t="s">
        <v>183</v>
      </c>
      <c r="C107" s="139"/>
      <c r="D107" s="139"/>
      <c r="E107" s="139"/>
      <c r="F107" s="139"/>
      <c r="G107" s="139"/>
      <c r="H107" s="139"/>
      <c r="I107" s="139"/>
      <c r="J107" s="47" t="s">
        <v>20</v>
      </c>
      <c r="K107" s="130">
        <v>5</v>
      </c>
      <c r="L107" s="49">
        <f t="shared" si="15"/>
        <v>0</v>
      </c>
      <c r="M107" s="49">
        <f t="shared" si="16"/>
        <v>0</v>
      </c>
      <c r="N107" s="50">
        <v>0</v>
      </c>
      <c r="O107" s="51"/>
      <c r="P107" s="51"/>
      <c r="Q107" s="51"/>
    </row>
    <row r="108" spans="1:17" ht="25.5" x14ac:dyDescent="0.25">
      <c r="A108" s="41" t="s">
        <v>249</v>
      </c>
      <c r="B108" s="154" t="s">
        <v>184</v>
      </c>
      <c r="C108" s="139"/>
      <c r="D108" s="139"/>
      <c r="E108" s="139"/>
      <c r="F108" s="139"/>
      <c r="G108" s="139"/>
      <c r="H108" s="139"/>
      <c r="I108" s="139"/>
      <c r="J108" s="47" t="s">
        <v>20</v>
      </c>
      <c r="K108" s="130">
        <v>10</v>
      </c>
      <c r="L108" s="49">
        <f t="shared" si="15"/>
        <v>0</v>
      </c>
      <c r="M108" s="49">
        <f t="shared" si="16"/>
        <v>0</v>
      </c>
      <c r="N108" s="50">
        <v>0</v>
      </c>
      <c r="O108" s="51"/>
      <c r="P108" s="51"/>
      <c r="Q108" s="51"/>
    </row>
    <row r="109" spans="1:17" ht="25.5" x14ac:dyDescent="0.25">
      <c r="A109" s="41" t="s">
        <v>250</v>
      </c>
      <c r="B109" s="154" t="s">
        <v>185</v>
      </c>
      <c r="C109" s="139"/>
      <c r="D109" s="139"/>
      <c r="E109" s="139"/>
      <c r="F109" s="139"/>
      <c r="G109" s="139"/>
      <c r="H109" s="139"/>
      <c r="I109" s="139"/>
      <c r="J109" s="47" t="s">
        <v>20</v>
      </c>
      <c r="K109" s="130">
        <v>20</v>
      </c>
      <c r="L109" s="49">
        <f t="shared" si="15"/>
        <v>0</v>
      </c>
      <c r="M109" s="49">
        <f t="shared" si="16"/>
        <v>0</v>
      </c>
      <c r="N109" s="50">
        <v>0</v>
      </c>
      <c r="O109" s="51"/>
      <c r="P109" s="51"/>
      <c r="Q109" s="51"/>
    </row>
    <row r="110" spans="1:17" x14ac:dyDescent="0.25">
      <c r="A110" s="41" t="s">
        <v>251</v>
      </c>
      <c r="B110" s="154" t="s">
        <v>186</v>
      </c>
      <c r="C110" s="139"/>
      <c r="D110" s="139"/>
      <c r="E110" s="139"/>
      <c r="F110" s="139"/>
      <c r="G110" s="139"/>
      <c r="H110" s="139"/>
      <c r="I110" s="139"/>
      <c r="J110" s="47" t="s">
        <v>20</v>
      </c>
      <c r="K110" s="130">
        <v>20</v>
      </c>
      <c r="L110" s="49">
        <f t="shared" si="15"/>
        <v>0</v>
      </c>
      <c r="M110" s="49">
        <f t="shared" si="16"/>
        <v>0</v>
      </c>
      <c r="N110" s="50">
        <v>0</v>
      </c>
      <c r="O110" s="51"/>
      <c r="P110" s="51"/>
      <c r="Q110" s="51"/>
    </row>
    <row r="111" spans="1:17" x14ac:dyDescent="0.25">
      <c r="A111" s="41" t="s">
        <v>252</v>
      </c>
      <c r="B111" s="153" t="s">
        <v>158</v>
      </c>
      <c r="C111" s="131"/>
      <c r="D111" s="131"/>
      <c r="E111" s="131"/>
      <c r="F111" s="132"/>
      <c r="G111" s="133"/>
      <c r="H111" s="134"/>
      <c r="I111" s="135"/>
      <c r="J111" s="132" t="s">
        <v>20</v>
      </c>
      <c r="K111" s="137">
        <v>300</v>
      </c>
      <c r="L111" s="71">
        <f t="shared" si="15"/>
        <v>0</v>
      </c>
      <c r="M111" s="71">
        <f t="shared" si="16"/>
        <v>0</v>
      </c>
      <c r="N111" s="50">
        <v>0</v>
      </c>
      <c r="O111" s="51"/>
      <c r="P111" s="51"/>
      <c r="Q111" s="51"/>
    </row>
    <row r="112" spans="1:17" ht="38.25" x14ac:dyDescent="0.25">
      <c r="A112" s="41" t="s">
        <v>168</v>
      </c>
      <c r="B112" s="154" t="s">
        <v>228</v>
      </c>
      <c r="C112" s="140"/>
      <c r="D112" s="140"/>
      <c r="E112" s="140"/>
      <c r="F112" s="78"/>
      <c r="G112" s="79"/>
      <c r="H112" s="80"/>
      <c r="I112" s="81"/>
      <c r="J112" s="82" t="s">
        <v>20</v>
      </c>
      <c r="K112" s="137">
        <v>1000</v>
      </c>
      <c r="L112" s="49">
        <f t="shared" si="15"/>
        <v>0</v>
      </c>
      <c r="M112" s="49">
        <f t="shared" si="16"/>
        <v>0</v>
      </c>
      <c r="N112" s="50">
        <v>0</v>
      </c>
      <c r="O112" s="51"/>
      <c r="P112" s="51"/>
      <c r="Q112" s="51"/>
    </row>
    <row r="113" spans="1:17" ht="178.5" x14ac:dyDescent="0.25">
      <c r="A113" s="41" t="s">
        <v>253</v>
      </c>
      <c r="B113" s="162" t="s">
        <v>230</v>
      </c>
      <c r="C113" s="140"/>
      <c r="D113" s="140"/>
      <c r="E113" s="140"/>
      <c r="F113" s="78"/>
      <c r="G113" s="79"/>
      <c r="H113" s="80"/>
      <c r="I113" s="81"/>
      <c r="J113" s="82" t="s">
        <v>20</v>
      </c>
      <c r="K113" s="137">
        <v>2000</v>
      </c>
      <c r="L113" s="49">
        <f t="shared" si="15"/>
        <v>0</v>
      </c>
      <c r="M113" s="49">
        <f t="shared" si="16"/>
        <v>0</v>
      </c>
      <c r="N113" s="50"/>
      <c r="O113" s="51"/>
      <c r="P113" s="51"/>
      <c r="Q113" s="51"/>
    </row>
    <row r="114" spans="1:17" ht="38.25" x14ac:dyDescent="0.25">
      <c r="A114" s="41" t="s">
        <v>170</v>
      </c>
      <c r="B114" s="154" t="s">
        <v>187</v>
      </c>
      <c r="C114" s="140"/>
      <c r="D114" s="140"/>
      <c r="E114" s="140"/>
      <c r="F114" s="78"/>
      <c r="G114" s="79"/>
      <c r="H114" s="80"/>
      <c r="I114" s="81"/>
      <c r="J114" s="82" t="s">
        <v>20</v>
      </c>
      <c r="K114" s="137">
        <v>100</v>
      </c>
      <c r="L114" s="49">
        <f t="shared" si="15"/>
        <v>0</v>
      </c>
      <c r="M114" s="49">
        <f t="shared" si="16"/>
        <v>0</v>
      </c>
      <c r="N114" s="50">
        <v>0</v>
      </c>
      <c r="O114" s="51"/>
      <c r="P114" s="51"/>
      <c r="Q114" s="51"/>
    </row>
    <row r="115" spans="1:17" ht="25.5" x14ac:dyDescent="0.25">
      <c r="A115" s="41" t="s">
        <v>172</v>
      </c>
      <c r="B115" s="155" t="s">
        <v>188</v>
      </c>
      <c r="C115" s="141"/>
      <c r="D115" s="141"/>
      <c r="E115" s="141"/>
      <c r="F115" s="142" t="s">
        <v>189</v>
      </c>
      <c r="G115" s="143"/>
      <c r="H115" s="144"/>
      <c r="I115" s="145">
        <f>H115+(G115*H115)</f>
        <v>0</v>
      </c>
      <c r="J115" s="142" t="s">
        <v>189</v>
      </c>
      <c r="K115" s="137">
        <v>1000</v>
      </c>
      <c r="L115" s="71">
        <f t="shared" ref="L115:L118" si="17">K115*H115</f>
        <v>0</v>
      </c>
      <c r="M115" s="71">
        <f t="shared" ref="M115:M118" si="18">K115*I115</f>
        <v>0</v>
      </c>
      <c r="N115" s="50">
        <v>0</v>
      </c>
      <c r="O115" s="51"/>
      <c r="P115" s="51"/>
      <c r="Q115" s="51"/>
    </row>
    <row r="116" spans="1:17" x14ac:dyDescent="0.25">
      <c r="A116" s="41" t="s">
        <v>254</v>
      </c>
      <c r="B116" s="155" t="s">
        <v>190</v>
      </c>
      <c r="C116" s="141"/>
      <c r="D116" s="141"/>
      <c r="E116" s="141"/>
      <c r="F116" s="142" t="s">
        <v>189</v>
      </c>
      <c r="G116" s="143"/>
      <c r="H116" s="144"/>
      <c r="I116" s="145">
        <f>H116+(G116*H116)</f>
        <v>0</v>
      </c>
      <c r="J116" s="142" t="s">
        <v>189</v>
      </c>
      <c r="K116" s="137">
        <v>500</v>
      </c>
      <c r="L116" s="71">
        <f t="shared" si="17"/>
        <v>0</v>
      </c>
      <c r="M116" s="71">
        <f t="shared" si="18"/>
        <v>0</v>
      </c>
      <c r="N116" s="50">
        <v>0</v>
      </c>
      <c r="O116" s="51"/>
      <c r="P116" s="51"/>
      <c r="Q116" s="51"/>
    </row>
    <row r="117" spans="1:17" ht="25.5" x14ac:dyDescent="0.25">
      <c r="A117" s="41" t="s">
        <v>255</v>
      </c>
      <c r="B117" s="153" t="s">
        <v>159</v>
      </c>
      <c r="C117" s="141"/>
      <c r="D117" s="141"/>
      <c r="E117" s="141"/>
      <c r="F117" s="142"/>
      <c r="G117" s="143"/>
      <c r="H117" s="144"/>
      <c r="I117" s="145"/>
      <c r="J117" s="142" t="s">
        <v>20</v>
      </c>
      <c r="K117" s="137">
        <v>200</v>
      </c>
      <c r="L117" s="71">
        <f t="shared" si="17"/>
        <v>0</v>
      </c>
      <c r="M117" s="71">
        <f t="shared" si="18"/>
        <v>0</v>
      </c>
      <c r="N117" s="50">
        <v>0</v>
      </c>
      <c r="O117" s="51"/>
      <c r="P117" s="51"/>
      <c r="Q117" s="51"/>
    </row>
    <row r="118" spans="1:17" ht="25.5" x14ac:dyDescent="0.25">
      <c r="A118" s="41" t="s">
        <v>256</v>
      </c>
      <c r="B118" s="154" t="s">
        <v>191</v>
      </c>
      <c r="C118" s="83"/>
      <c r="D118" s="83"/>
      <c r="E118" s="83"/>
      <c r="F118" s="146" t="s">
        <v>189</v>
      </c>
      <c r="G118" s="79"/>
      <c r="H118" s="80"/>
      <c r="I118" s="81">
        <f>H118+(G118*H118)</f>
        <v>0</v>
      </c>
      <c r="J118" s="146" t="s">
        <v>189</v>
      </c>
      <c r="K118" s="137">
        <v>100</v>
      </c>
      <c r="L118" s="49">
        <f t="shared" si="17"/>
        <v>0</v>
      </c>
      <c r="M118" s="49">
        <f t="shared" si="18"/>
        <v>0</v>
      </c>
      <c r="N118" s="50">
        <v>0</v>
      </c>
      <c r="O118" s="51"/>
      <c r="P118" s="51"/>
      <c r="Q118" s="51"/>
    </row>
    <row r="119" spans="1:17" ht="51.75" x14ac:dyDescent="0.25">
      <c r="A119" s="41" t="s">
        <v>257</v>
      </c>
      <c r="B119" s="161" t="s">
        <v>192</v>
      </c>
      <c r="C119" s="147"/>
      <c r="D119" s="147"/>
      <c r="E119" s="147"/>
      <c r="F119" s="148"/>
      <c r="G119" s="147"/>
      <c r="H119" s="149"/>
      <c r="I119" s="150"/>
      <c r="J119" s="51" t="s">
        <v>161</v>
      </c>
      <c r="K119" s="152">
        <v>0</v>
      </c>
      <c r="L119" s="151">
        <f t="shared" ref="L119:L120" si="19">K119*H119</f>
        <v>0</v>
      </c>
      <c r="M119" s="151">
        <f t="shared" ref="M119:M120" si="20">K119*I119</f>
        <v>0</v>
      </c>
      <c r="N119" s="50">
        <v>0</v>
      </c>
      <c r="O119" s="51"/>
      <c r="P119" s="51"/>
      <c r="Q119" s="51"/>
    </row>
    <row r="120" spans="1:17" ht="90" x14ac:dyDescent="0.25">
      <c r="A120" s="41" t="s">
        <v>258</v>
      </c>
      <c r="B120" s="161" t="s">
        <v>193</v>
      </c>
      <c r="C120" s="147"/>
      <c r="D120" s="147"/>
      <c r="E120" s="147"/>
      <c r="F120" s="148"/>
      <c r="G120" s="147"/>
      <c r="H120" s="149"/>
      <c r="I120" s="150"/>
      <c r="J120" s="51" t="s">
        <v>161</v>
      </c>
      <c r="K120" s="137">
        <v>4</v>
      </c>
      <c r="L120" s="151">
        <f t="shared" si="19"/>
        <v>0</v>
      </c>
      <c r="M120" s="151">
        <f t="shared" si="20"/>
        <v>0</v>
      </c>
      <c r="N120" s="50">
        <v>0</v>
      </c>
      <c r="O120" s="51"/>
      <c r="P120" s="51"/>
      <c r="Q120" s="51"/>
    </row>
    <row r="121" spans="1:17" x14ac:dyDescent="0.25">
      <c r="A121" s="41"/>
      <c r="B121" s="85" t="s">
        <v>194</v>
      </c>
      <c r="J121" s="51"/>
      <c r="K121" s="151"/>
      <c r="L121" s="151">
        <f>SUM(L11:L120)</f>
        <v>0</v>
      </c>
      <c r="M121" s="151">
        <f>SUM(M11:M120)</f>
        <v>0</v>
      </c>
      <c r="N121" s="51"/>
      <c r="O121" s="51"/>
      <c r="P121" s="51"/>
      <c r="Q121" s="51"/>
    </row>
    <row r="123" spans="1:17" x14ac:dyDescent="0.25">
      <c r="J123" s="164" t="s">
        <v>174</v>
      </c>
      <c r="K123" s="164"/>
      <c r="L123" s="164"/>
      <c r="M123" s="164"/>
    </row>
    <row r="124" spans="1:17" x14ac:dyDescent="0.25">
      <c r="G124" s="20"/>
      <c r="H124" s="21"/>
      <c r="I124" s="22"/>
      <c r="J124" s="86"/>
    </row>
    <row r="125" spans="1:17" x14ac:dyDescent="0.25">
      <c r="G125" s="84"/>
      <c r="H125" s="20"/>
      <c r="I125" s="15"/>
      <c r="J125" s="87"/>
      <c r="K125" s="17"/>
      <c r="L125" s="17"/>
    </row>
    <row r="127" spans="1:17" x14ac:dyDescent="0.25">
      <c r="A127" s="76" t="s">
        <v>195</v>
      </c>
    </row>
    <row r="128" spans="1:17" x14ac:dyDescent="0.25">
      <c r="A128" s="76" t="s">
        <v>196</v>
      </c>
    </row>
    <row r="129" spans="1:1" x14ac:dyDescent="0.25">
      <c r="A129" s="76" t="s">
        <v>197</v>
      </c>
    </row>
    <row r="130" spans="1:1" x14ac:dyDescent="0.25">
      <c r="A130" s="76" t="s">
        <v>198</v>
      </c>
    </row>
  </sheetData>
  <mergeCells count="3">
    <mergeCell ref="A8:I9"/>
    <mergeCell ref="K8:M9"/>
    <mergeCell ref="J123:M123"/>
  </mergeCells>
  <pageMargins left="0.7" right="0.7" top="0.75" bottom="0.75" header="0.3" footer="0.3"/>
  <pageSetup paperSize="9" scale="66" fitToHeight="0"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6"/>
  <sheetViews>
    <sheetView workbookViewId="0">
      <selection activeCell="A3" sqref="A3:B3"/>
    </sheetView>
  </sheetViews>
  <sheetFormatPr defaultRowHeight="15" x14ac:dyDescent="0.25"/>
  <cols>
    <col min="1" max="1" width="10.140625" bestFit="1" customWidth="1"/>
    <col min="2" max="2" width="56.85546875" style="77" customWidth="1"/>
    <col min="3" max="3" width="18.5703125" hidden="1" customWidth="1"/>
    <col min="4" max="4" width="18.28515625" hidden="1" customWidth="1"/>
    <col min="5" max="5" width="18.7109375" hidden="1" customWidth="1"/>
    <col min="6" max="7" width="0" hidden="1" customWidth="1"/>
    <col min="8" max="8" width="18.28515625" hidden="1" customWidth="1"/>
    <col min="9" max="9" width="2.140625" hidden="1" customWidth="1"/>
    <col min="10" max="10" width="10.28515625" style="95" customWidth="1"/>
    <col min="11" max="11" width="18.28515625" style="95" customWidth="1"/>
    <col min="12" max="12" width="16.5703125" style="95" bestFit="1" customWidth="1"/>
    <col min="13" max="13" width="18" style="95" bestFit="1" customWidth="1"/>
    <col min="14" max="14" width="12.42578125" style="95" bestFit="1" customWidth="1"/>
    <col min="15" max="15" width="13.7109375" style="95" bestFit="1" customWidth="1"/>
    <col min="16" max="16" width="15" style="95" customWidth="1"/>
    <col min="17" max="19" width="20.7109375" style="95" customWidth="1"/>
  </cols>
  <sheetData>
    <row r="1" spans="1:19" ht="15.75" x14ac:dyDescent="0.25">
      <c r="A1" s="1"/>
      <c r="B1" s="2"/>
      <c r="C1" s="3"/>
      <c r="D1" s="3"/>
      <c r="E1" s="3"/>
      <c r="F1" s="4"/>
      <c r="G1" s="5"/>
      <c r="H1" s="6"/>
      <c r="I1" s="7"/>
      <c r="J1" s="94"/>
    </row>
    <row r="2" spans="1:19" ht="15.75" x14ac:dyDescent="0.25">
      <c r="A2" s="1"/>
      <c r="B2" s="2"/>
      <c r="C2" s="3"/>
      <c r="D2" s="3"/>
      <c r="E2" s="3"/>
      <c r="F2" s="4"/>
      <c r="G2" s="5"/>
      <c r="H2" s="6"/>
      <c r="I2" s="7"/>
      <c r="J2" s="94"/>
    </row>
    <row r="3" spans="1:19" x14ac:dyDescent="0.25">
      <c r="A3" s="11" t="s">
        <v>0</v>
      </c>
      <c r="B3" s="96"/>
      <c r="C3" s="12"/>
      <c r="D3" s="12"/>
      <c r="E3" s="12"/>
      <c r="F3" s="13" t="s">
        <v>1</v>
      </c>
      <c r="G3" s="14"/>
      <c r="H3" s="15"/>
      <c r="I3" s="16"/>
      <c r="J3"/>
      <c r="K3"/>
      <c r="L3"/>
      <c r="M3"/>
      <c r="N3"/>
      <c r="O3"/>
      <c r="P3"/>
    </row>
    <row r="4" spans="1:19" x14ac:dyDescent="0.25">
      <c r="A4" s="18"/>
      <c r="B4" s="2"/>
      <c r="C4" s="19"/>
      <c r="D4" s="19"/>
      <c r="E4" s="19"/>
      <c r="G4" s="20"/>
      <c r="H4" s="21"/>
      <c r="I4" s="22"/>
      <c r="J4" s="97"/>
    </row>
    <row r="5" spans="1:19" ht="18" x14ac:dyDescent="0.25">
      <c r="A5" s="23" t="s">
        <v>2</v>
      </c>
      <c r="B5" s="2"/>
      <c r="C5" s="24"/>
      <c r="D5" s="24"/>
      <c r="E5" s="24"/>
      <c r="F5" s="11" t="s">
        <v>3</v>
      </c>
      <c r="G5" s="25"/>
      <c r="H5" s="26"/>
      <c r="I5" s="27"/>
      <c r="J5" s="98"/>
    </row>
    <row r="6" spans="1:19" ht="18" x14ac:dyDescent="0.25">
      <c r="A6" s="23"/>
      <c r="B6" s="2"/>
      <c r="C6" s="24"/>
      <c r="D6" s="24"/>
      <c r="E6" s="24"/>
      <c r="F6" s="28"/>
      <c r="G6" s="25"/>
      <c r="H6" s="26"/>
      <c r="I6" s="27"/>
      <c r="J6" s="98"/>
    </row>
    <row r="7" spans="1:19" ht="15.75" x14ac:dyDescent="0.25">
      <c r="A7" s="1" t="s">
        <v>218</v>
      </c>
      <c r="B7" s="29"/>
      <c r="C7" s="1"/>
      <c r="D7" s="1"/>
      <c r="E7" s="1"/>
      <c r="F7" s="4"/>
      <c r="G7" s="30"/>
      <c r="H7" s="31"/>
      <c r="I7" s="32"/>
      <c r="J7" s="99"/>
    </row>
    <row r="8" spans="1:19" ht="15.75" x14ac:dyDescent="0.25">
      <c r="A8" s="165"/>
      <c r="B8" s="165"/>
      <c r="C8" s="165"/>
      <c r="D8" s="165"/>
      <c r="E8" s="165"/>
      <c r="F8" s="165"/>
      <c r="G8" s="165"/>
      <c r="H8" s="165"/>
      <c r="I8" s="165"/>
      <c r="J8" s="100"/>
      <c r="K8" s="166"/>
      <c r="L8" s="166"/>
      <c r="M8" s="166"/>
      <c r="N8" s="166"/>
      <c r="O8" s="166"/>
      <c r="P8" s="166"/>
    </row>
    <row r="9" spans="1:19" ht="15.75" x14ac:dyDescent="0.25">
      <c r="A9" s="165"/>
      <c r="B9" s="165"/>
      <c r="C9" s="165"/>
      <c r="D9" s="165"/>
      <c r="E9" s="165"/>
      <c r="F9" s="165"/>
      <c r="G9" s="165"/>
      <c r="H9" s="165"/>
      <c r="I9" s="165"/>
      <c r="J9" s="100"/>
      <c r="K9" s="166"/>
      <c r="L9" s="166"/>
      <c r="M9" s="166"/>
      <c r="N9" s="166"/>
      <c r="O9" s="166"/>
      <c r="P9" s="166"/>
    </row>
    <row r="10" spans="1:19" ht="153" x14ac:dyDescent="0.25">
      <c r="A10" s="101" t="s">
        <v>4</v>
      </c>
      <c r="B10" s="101" t="s">
        <v>219</v>
      </c>
      <c r="C10" s="102" t="s">
        <v>6</v>
      </c>
      <c r="D10" s="102" t="s">
        <v>7</v>
      </c>
      <c r="E10" s="102" t="s">
        <v>8</v>
      </c>
      <c r="F10" s="101" t="s">
        <v>9</v>
      </c>
      <c r="G10" s="102" t="s">
        <v>10</v>
      </c>
      <c r="H10" s="36" t="s">
        <v>11</v>
      </c>
      <c r="I10" s="103" t="s">
        <v>12</v>
      </c>
      <c r="J10" s="101" t="s">
        <v>9</v>
      </c>
      <c r="K10" s="104" t="s">
        <v>220</v>
      </c>
      <c r="L10" s="36" t="s">
        <v>11</v>
      </c>
      <c r="M10" s="103" t="s">
        <v>12</v>
      </c>
      <c r="N10" s="36" t="s">
        <v>17</v>
      </c>
      <c r="O10" s="105" t="s">
        <v>14</v>
      </c>
      <c r="P10" s="36" t="s">
        <v>15</v>
      </c>
      <c r="Q10" s="36" t="s">
        <v>6</v>
      </c>
      <c r="R10" s="36" t="s">
        <v>7</v>
      </c>
      <c r="S10" s="36" t="s">
        <v>8</v>
      </c>
    </row>
    <row r="11" spans="1:19" ht="24" x14ac:dyDescent="0.25">
      <c r="A11" s="41" t="s">
        <v>18</v>
      </c>
      <c r="B11" s="66" t="s">
        <v>221</v>
      </c>
      <c r="C11" s="54"/>
      <c r="D11" s="54"/>
      <c r="E11" s="54"/>
      <c r="F11" s="55"/>
      <c r="G11" s="56"/>
      <c r="H11" s="57"/>
      <c r="I11" s="58"/>
      <c r="J11" s="106" t="s">
        <v>20</v>
      </c>
      <c r="K11" s="107">
        <v>150</v>
      </c>
      <c r="L11" s="108"/>
      <c r="M11" s="108">
        <f t="shared" ref="M11:M17" si="0">L11+(L11*N11)</f>
        <v>0</v>
      </c>
      <c r="N11" s="109"/>
      <c r="O11" s="110">
        <f t="shared" ref="O11:O17" si="1">L11*K11</f>
        <v>0</v>
      </c>
      <c r="P11" s="111">
        <f t="shared" ref="P11:P16" si="2">O11+(O11*N11)</f>
        <v>0</v>
      </c>
      <c r="Q11" s="112"/>
      <c r="R11" s="112"/>
      <c r="S11" s="112"/>
    </row>
    <row r="12" spans="1:19" ht="24" x14ac:dyDescent="0.25">
      <c r="A12" s="41" t="s">
        <v>21</v>
      </c>
      <c r="B12" s="66" t="s">
        <v>222</v>
      </c>
      <c r="C12" s="54"/>
      <c r="D12" s="54"/>
      <c r="E12" s="54"/>
      <c r="F12" s="55"/>
      <c r="G12" s="56"/>
      <c r="H12" s="57"/>
      <c r="I12" s="58"/>
      <c r="J12" s="106" t="s">
        <v>20</v>
      </c>
      <c r="K12" s="107">
        <v>200</v>
      </c>
      <c r="L12" s="108"/>
      <c r="M12" s="108">
        <f t="shared" si="0"/>
        <v>0</v>
      </c>
      <c r="N12" s="109"/>
      <c r="O12" s="110">
        <f t="shared" si="1"/>
        <v>0</v>
      </c>
      <c r="P12" s="111">
        <f t="shared" si="2"/>
        <v>0</v>
      </c>
      <c r="Q12" s="112"/>
      <c r="R12" s="112"/>
      <c r="S12" s="112"/>
    </row>
    <row r="13" spans="1:19" x14ac:dyDescent="0.25">
      <c r="A13" s="41" t="s">
        <v>23</v>
      </c>
      <c r="B13" s="66" t="s">
        <v>223</v>
      </c>
      <c r="C13" s="54"/>
      <c r="D13" s="54"/>
      <c r="E13" s="54"/>
      <c r="F13" s="55"/>
      <c r="G13" s="56"/>
      <c r="H13" s="57"/>
      <c r="I13" s="58"/>
      <c r="J13" s="106" t="s">
        <v>20</v>
      </c>
      <c r="K13" s="107">
        <v>50</v>
      </c>
      <c r="L13" s="108"/>
      <c r="M13" s="108">
        <f t="shared" si="0"/>
        <v>0</v>
      </c>
      <c r="N13" s="109"/>
      <c r="O13" s="110">
        <f t="shared" si="1"/>
        <v>0</v>
      </c>
      <c r="P13" s="111">
        <f t="shared" si="2"/>
        <v>0</v>
      </c>
      <c r="Q13" s="112"/>
      <c r="R13" s="112"/>
      <c r="S13" s="112"/>
    </row>
    <row r="14" spans="1:19" x14ac:dyDescent="0.25">
      <c r="A14" s="41">
        <v>4</v>
      </c>
      <c r="B14" s="66" t="s">
        <v>224</v>
      </c>
      <c r="C14" s="54"/>
      <c r="D14" s="54"/>
      <c r="E14" s="54"/>
      <c r="F14" s="55"/>
      <c r="G14" s="56"/>
      <c r="H14" s="57"/>
      <c r="I14" s="58"/>
      <c r="J14" s="106" t="s">
        <v>20</v>
      </c>
      <c r="K14" s="107">
        <v>10</v>
      </c>
      <c r="L14" s="108"/>
      <c r="M14" s="108">
        <f t="shared" si="0"/>
        <v>0</v>
      </c>
      <c r="N14" s="109"/>
      <c r="O14" s="110">
        <f t="shared" si="1"/>
        <v>0</v>
      </c>
      <c r="P14" s="111">
        <f t="shared" si="2"/>
        <v>0</v>
      </c>
      <c r="Q14" s="112"/>
      <c r="R14" s="112"/>
      <c r="S14" s="112"/>
    </row>
    <row r="15" spans="1:19" ht="24" x14ac:dyDescent="0.25">
      <c r="A15" s="41" t="s">
        <v>27</v>
      </c>
      <c r="B15" s="66" t="s">
        <v>225</v>
      </c>
      <c r="C15" s="67"/>
      <c r="D15" s="67"/>
      <c r="E15" s="67"/>
      <c r="F15" s="68"/>
      <c r="G15" s="67"/>
      <c r="H15" s="69"/>
      <c r="I15" s="70"/>
      <c r="J15" s="106" t="s">
        <v>20</v>
      </c>
      <c r="K15" s="107">
        <v>4</v>
      </c>
      <c r="L15" s="108"/>
      <c r="M15" s="108">
        <f t="shared" si="0"/>
        <v>0</v>
      </c>
      <c r="N15" s="113"/>
      <c r="O15" s="110">
        <f t="shared" si="1"/>
        <v>0</v>
      </c>
      <c r="P15" s="111">
        <f t="shared" si="2"/>
        <v>0</v>
      </c>
      <c r="Q15" s="112"/>
      <c r="R15" s="112"/>
      <c r="S15" s="112"/>
    </row>
    <row r="16" spans="1:19" x14ac:dyDescent="0.25">
      <c r="A16" s="41" t="s">
        <v>29</v>
      </c>
      <c r="B16" s="66" t="s">
        <v>226</v>
      </c>
      <c r="C16" s="67"/>
      <c r="D16" s="67"/>
      <c r="E16" s="67"/>
      <c r="F16" s="68"/>
      <c r="G16" s="67"/>
      <c r="H16" s="69"/>
      <c r="I16" s="70"/>
      <c r="J16" s="106" t="s">
        <v>20</v>
      </c>
      <c r="K16" s="107">
        <v>2</v>
      </c>
      <c r="L16" s="108"/>
      <c r="M16" s="108">
        <f t="shared" si="0"/>
        <v>0</v>
      </c>
      <c r="N16" s="113"/>
      <c r="O16" s="110">
        <f t="shared" si="1"/>
        <v>0</v>
      </c>
      <c r="P16" s="111">
        <f t="shared" si="2"/>
        <v>0</v>
      </c>
      <c r="Q16" s="112"/>
      <c r="R16" s="112"/>
      <c r="S16" s="112"/>
    </row>
    <row r="17" spans="1:19" x14ac:dyDescent="0.25">
      <c r="A17" s="41"/>
      <c r="B17" s="85" t="s">
        <v>194</v>
      </c>
      <c r="J17" s="114"/>
      <c r="K17" s="115"/>
      <c r="L17" s="108"/>
      <c r="M17" s="108">
        <f t="shared" si="0"/>
        <v>0</v>
      </c>
      <c r="N17" s="116"/>
      <c r="O17" s="110">
        <f t="shared" si="1"/>
        <v>0</v>
      </c>
      <c r="P17" s="117"/>
      <c r="Q17" s="112"/>
      <c r="R17" s="112"/>
      <c r="S17" s="112"/>
    </row>
    <row r="19" spans="1:19" x14ac:dyDescent="0.25">
      <c r="J19" s="167" t="s">
        <v>174</v>
      </c>
      <c r="K19" s="167"/>
      <c r="L19" s="167"/>
      <c r="M19" s="167"/>
      <c r="N19" s="167"/>
      <c r="O19" s="167"/>
      <c r="P19" s="167"/>
    </row>
    <row r="20" spans="1:19" x14ac:dyDescent="0.25">
      <c r="G20" s="20"/>
      <c r="H20" s="21"/>
      <c r="I20" s="22"/>
      <c r="J20" s="97"/>
    </row>
    <row r="21" spans="1:19" x14ac:dyDescent="0.25">
      <c r="G21" s="84"/>
      <c r="H21" s="20"/>
      <c r="I21" s="15"/>
      <c r="J21" s="118"/>
      <c r="K21" s="119"/>
      <c r="L21" s="119"/>
      <c r="M21" s="119"/>
      <c r="N21" s="119"/>
      <c r="O21" s="119"/>
    </row>
    <row r="23" spans="1:19" x14ac:dyDescent="0.25">
      <c r="A23" s="76" t="s">
        <v>195</v>
      </c>
    </row>
    <row r="24" spans="1:19" x14ac:dyDescent="0.25">
      <c r="A24" s="76" t="s">
        <v>196</v>
      </c>
    </row>
    <row r="25" spans="1:19" x14ac:dyDescent="0.25">
      <c r="A25" s="76" t="s">
        <v>197</v>
      </c>
    </row>
    <row r="26" spans="1:19" x14ac:dyDescent="0.25">
      <c r="A26" s="76" t="s">
        <v>198</v>
      </c>
    </row>
  </sheetData>
  <mergeCells count="3">
    <mergeCell ref="A8:I9"/>
    <mergeCell ref="K8:P9"/>
    <mergeCell ref="J19:P19"/>
  </mergeCells>
  <pageMargins left="0.7" right="0.7" top="0.75" bottom="0.75" header="0.3" footer="0.3"/>
  <pageSetup paperSize="9" scale="56" fitToHeight="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OSTALI POTROŠNI MATERIAL</vt:lpstr>
      <vt:lpstr>GELI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Jerneja Sterk</dc:creator>
  <cp:lastModifiedBy>Tina</cp:lastModifiedBy>
  <cp:lastPrinted>2025-12-05T12:59:07Z</cp:lastPrinted>
  <dcterms:created xsi:type="dcterms:W3CDTF">2025-07-17T08:18:57Z</dcterms:created>
  <dcterms:modified xsi:type="dcterms:W3CDTF">2025-12-08T10:08:22Z</dcterms:modified>
</cp:coreProperties>
</file>